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drawings/drawing12.xml" ContentType="application/vnd.openxmlformats-officedocument.drawing+xml"/>
  <Override PartName="/xl/charts/chart27.xml" ContentType="application/vnd.openxmlformats-officedocument.drawingml.chart+xml"/>
  <Override PartName="/xl/drawings/drawing13.xml" ContentType="application/vnd.openxmlformats-officedocument.drawing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3GPP\RAN4#99-e\Discussion\"/>
    </mc:Choice>
  </mc:AlternateContent>
  <bookViews>
    <workbookView xWindow="-120" yWindow="-120" windowWidth="25440" windowHeight="15390" tabRatio="894" activeTab="1"/>
  </bookViews>
  <sheets>
    <sheet name="Cover page" sheetId="193" r:id="rId1"/>
    <sheet name="Summary_Results (PDSCH)" sheetId="307" r:id="rId2"/>
    <sheet name="Summary results (eType II)" sheetId="322" r:id="rId3"/>
    <sheet name="Case 1-1, 1-2" sheetId="308" r:id="rId4"/>
    <sheet name="Case 2-1, 2-2" sheetId="297" r:id="rId5"/>
    <sheet name="Case 3-1,3-2 (Test 1a)" sheetId="309" r:id="rId6"/>
    <sheet name="Case 3-1, 3-2 (Test 1b)" sheetId="323" r:id="rId7"/>
    <sheet name="Case 4-1, 4-2(Test 1a)" sheetId="310" r:id="rId8"/>
    <sheet name="Case 4-1, 4-2(Test 1b) " sheetId="324" r:id="rId9"/>
    <sheet name="Case 5-1,5-2" sheetId="311" r:id="rId10"/>
    <sheet name="Case 6-1, 6-2" sheetId="312" r:id="rId11"/>
    <sheet name="Rel-16 eType II (FDD 2RX)" sheetId="302" r:id="rId12"/>
    <sheet name="Rel-16 eType II (FDD 4RX)" sheetId="319" r:id="rId13"/>
    <sheet name="Rel-16 eType II (TDD 2Rx)" sheetId="320" r:id="rId14"/>
    <sheet name="Rel-16 eType II (TDD 4Rx)" sheetId="321" r:id="rId15"/>
  </sheets>
  <externalReferences>
    <externalReference r:id="rId16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307" l="1"/>
  <c r="F40" i="307"/>
  <c r="F39" i="307"/>
  <c r="F38" i="307"/>
  <c r="F37" i="307"/>
  <c r="F36" i="307"/>
  <c r="F35" i="307"/>
  <c r="F34" i="307"/>
  <c r="F33" i="307"/>
  <c r="F32" i="307"/>
  <c r="F31" i="307"/>
  <c r="F30" i="307"/>
  <c r="S59" i="324" l="1"/>
  <c r="R59" i="324"/>
  <c r="Q59" i="324"/>
  <c r="P59" i="324"/>
  <c r="O59" i="324"/>
  <c r="N59" i="324"/>
  <c r="M59" i="324"/>
  <c r="L59" i="324"/>
  <c r="K59" i="324"/>
  <c r="J59" i="324"/>
  <c r="I59" i="324"/>
  <c r="H59" i="324"/>
  <c r="D59" i="324"/>
  <c r="B59" i="324"/>
  <c r="S58" i="324"/>
  <c r="R58" i="324"/>
  <c r="Q58" i="324"/>
  <c r="P58" i="324"/>
  <c r="O58" i="324"/>
  <c r="N58" i="324"/>
  <c r="M58" i="324"/>
  <c r="L58" i="324"/>
  <c r="K58" i="324"/>
  <c r="J58" i="324"/>
  <c r="I58" i="324"/>
  <c r="H58" i="324"/>
  <c r="B58" i="324"/>
  <c r="S56" i="324"/>
  <c r="R56" i="324"/>
  <c r="Q56" i="324"/>
  <c r="P56" i="324"/>
  <c r="O56" i="324"/>
  <c r="N56" i="324"/>
  <c r="M56" i="324"/>
  <c r="L56" i="324"/>
  <c r="K56" i="324"/>
  <c r="J56" i="324"/>
  <c r="I56" i="324"/>
  <c r="H56" i="324"/>
  <c r="G56" i="324"/>
  <c r="F56" i="324"/>
  <c r="E56" i="324"/>
  <c r="D56" i="324"/>
  <c r="S55" i="324"/>
  <c r="R55" i="324"/>
  <c r="Q55" i="324"/>
  <c r="P55" i="324"/>
  <c r="O55" i="324"/>
  <c r="N55" i="324"/>
  <c r="M55" i="324"/>
  <c r="L55" i="324"/>
  <c r="K55" i="324"/>
  <c r="J55" i="324"/>
  <c r="I55" i="324"/>
  <c r="H55" i="324"/>
  <c r="G55" i="324"/>
  <c r="F55" i="324"/>
  <c r="E55" i="324"/>
  <c r="D55" i="324"/>
  <c r="A39" i="324"/>
  <c r="AA5" i="324"/>
  <c r="AA4" i="324"/>
  <c r="A40" i="324" l="1"/>
  <c r="A41" i="324" s="1"/>
  <c r="A42" i="324"/>
  <c r="A43" i="324" s="1"/>
  <c r="O38" i="307"/>
  <c r="Q38" i="307" s="1"/>
  <c r="O39" i="307"/>
  <c r="Q39" i="307" s="1"/>
  <c r="O40" i="307"/>
  <c r="Q40" i="307" s="1"/>
  <c r="O41" i="307"/>
  <c r="Q41" i="307" s="1"/>
  <c r="AA4" i="323"/>
  <c r="AA5" i="323"/>
  <c r="A39" i="323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A51" i="323" s="1"/>
  <c r="A52" i="323" s="1"/>
  <c r="A53" i="323" s="1"/>
  <c r="B55" i="323"/>
  <c r="D55" i="323"/>
  <c r="E55" i="323"/>
  <c r="F55" i="323"/>
  <c r="G55" i="323"/>
  <c r="H55" i="323"/>
  <c r="I55" i="323"/>
  <c r="J55" i="323"/>
  <c r="K55" i="323"/>
  <c r="L55" i="323"/>
  <c r="M55" i="323"/>
  <c r="N55" i="323"/>
  <c r="O55" i="323"/>
  <c r="P55" i="323"/>
  <c r="Q55" i="323"/>
  <c r="R55" i="323"/>
  <c r="S55" i="323"/>
  <c r="C56" i="323"/>
  <c r="D56" i="323"/>
  <c r="E56" i="323"/>
  <c r="F56" i="323"/>
  <c r="G56" i="323"/>
  <c r="H56" i="323"/>
  <c r="I56" i="323"/>
  <c r="J56" i="323"/>
  <c r="K56" i="323"/>
  <c r="L56" i="323"/>
  <c r="M56" i="323"/>
  <c r="N56" i="323"/>
  <c r="O56" i="323"/>
  <c r="P56" i="323"/>
  <c r="Q56" i="323"/>
  <c r="R56" i="323"/>
  <c r="S56" i="323"/>
  <c r="B58" i="323"/>
  <c r="H58" i="323"/>
  <c r="I58" i="323"/>
  <c r="J58" i="323"/>
  <c r="K58" i="323"/>
  <c r="L58" i="323"/>
  <c r="M58" i="323"/>
  <c r="N58" i="323"/>
  <c r="O58" i="323"/>
  <c r="P58" i="323"/>
  <c r="Q58" i="323"/>
  <c r="R58" i="323"/>
  <c r="S58" i="323"/>
  <c r="B59" i="323"/>
  <c r="D59" i="323"/>
  <c r="H59" i="323"/>
  <c r="I59" i="323"/>
  <c r="J59" i="323"/>
  <c r="K59" i="323"/>
  <c r="L59" i="323"/>
  <c r="M59" i="323"/>
  <c r="N59" i="323"/>
  <c r="O59" i="323"/>
  <c r="P59" i="323"/>
  <c r="Q59" i="323"/>
  <c r="R59" i="323"/>
  <c r="S59" i="323"/>
  <c r="B56" i="323" l="1"/>
  <c r="B55" i="324"/>
  <c r="C55" i="323"/>
  <c r="C55" i="324"/>
  <c r="A44" i="324"/>
  <c r="A45" i="324" s="1"/>
  <c r="C56" i="324"/>
  <c r="Q12" i="307"/>
  <c r="Q13" i="307"/>
  <c r="Q14" i="307"/>
  <c r="Q15" i="307"/>
  <c r="Q16" i="307"/>
  <c r="P12" i="307"/>
  <c r="P13" i="307"/>
  <c r="P14" i="307"/>
  <c r="P15" i="307"/>
  <c r="O12" i="307"/>
  <c r="O13" i="307"/>
  <c r="O14" i="307"/>
  <c r="O15" i="307"/>
  <c r="O16" i="307"/>
  <c r="A46" i="324" l="1"/>
  <c r="A47" i="324" s="1"/>
  <c r="A48" i="324" s="1"/>
  <c r="A49" i="324" s="1"/>
  <c r="A50" i="324" s="1"/>
  <c r="A51" i="324" s="1"/>
  <c r="A52" i="324" s="1"/>
  <c r="A53" i="324" s="1"/>
  <c r="B56" i="324" l="1"/>
  <c r="B64" i="302"/>
  <c r="Q22" i="322"/>
  <c r="P22" i="322"/>
  <c r="O22" i="322"/>
  <c r="Q21" i="322"/>
  <c r="P21" i="322"/>
  <c r="O21" i="322"/>
  <c r="Q20" i="322"/>
  <c r="P20" i="322"/>
  <c r="O20" i="322"/>
  <c r="Q19" i="322"/>
  <c r="P19" i="322"/>
  <c r="O19" i="322"/>
  <c r="Q18" i="322"/>
  <c r="P18" i="322"/>
  <c r="O18" i="322"/>
  <c r="Q17" i="322"/>
  <c r="P17" i="322"/>
  <c r="O17" i="322"/>
  <c r="Q16" i="322"/>
  <c r="P16" i="322"/>
  <c r="O16" i="322"/>
  <c r="Q15" i="322"/>
  <c r="P15" i="322"/>
  <c r="O15" i="322"/>
  <c r="Q14" i="322"/>
  <c r="P14" i="322"/>
  <c r="O14" i="322"/>
  <c r="Q13" i="322"/>
  <c r="P13" i="322"/>
  <c r="O13" i="322"/>
  <c r="Q12" i="322"/>
  <c r="P12" i="322"/>
  <c r="O12" i="322"/>
  <c r="Q11" i="322"/>
  <c r="P11" i="322"/>
  <c r="O11" i="322"/>
  <c r="Q10" i="322"/>
  <c r="P10" i="322"/>
  <c r="O10" i="322"/>
  <c r="Q9" i="322"/>
  <c r="P9" i="322"/>
  <c r="O9" i="322"/>
  <c r="Q8" i="322"/>
  <c r="P8" i="322"/>
  <c r="O8" i="322"/>
  <c r="Q7" i="322"/>
  <c r="P7" i="322"/>
  <c r="O7" i="322"/>
  <c r="U4" i="321"/>
  <c r="U5" i="321"/>
  <c r="U6" i="321"/>
  <c r="A39" i="32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A51" i="321" s="1"/>
  <c r="A52" i="321" s="1"/>
  <c r="A53" i="321" s="1"/>
  <c r="A54" i="321" s="1"/>
  <c r="B55" i="321"/>
  <c r="C55" i="321"/>
  <c r="D55" i="321"/>
  <c r="E55" i="321"/>
  <c r="F55" i="321"/>
  <c r="G55" i="321"/>
  <c r="H55" i="321"/>
  <c r="I55" i="321"/>
  <c r="J55" i="321"/>
  <c r="K55" i="321"/>
  <c r="L55" i="321"/>
  <c r="M55" i="321"/>
  <c r="N55" i="321"/>
  <c r="O55" i="321"/>
  <c r="P55" i="321"/>
  <c r="Q55" i="321"/>
  <c r="R55" i="321"/>
  <c r="S55" i="321"/>
  <c r="T55" i="321"/>
  <c r="B56" i="321"/>
  <c r="C56" i="321"/>
  <c r="D56" i="321"/>
  <c r="E56" i="321"/>
  <c r="F56" i="321"/>
  <c r="G56" i="321"/>
  <c r="H56" i="321"/>
  <c r="I56" i="321"/>
  <c r="J56" i="321"/>
  <c r="K56" i="321"/>
  <c r="L56" i="321"/>
  <c r="M56" i="321"/>
  <c r="N56" i="321"/>
  <c r="O56" i="321"/>
  <c r="P56" i="321"/>
  <c r="Q56" i="321"/>
  <c r="R56" i="321"/>
  <c r="S56" i="321"/>
  <c r="B57" i="321"/>
  <c r="C57" i="321"/>
  <c r="D57" i="321"/>
  <c r="E57" i="321"/>
  <c r="F57" i="321"/>
  <c r="G57" i="321"/>
  <c r="H57" i="321"/>
  <c r="I57" i="321"/>
  <c r="J57" i="321"/>
  <c r="K57" i="321"/>
  <c r="L57" i="321"/>
  <c r="M57" i="321"/>
  <c r="N57" i="321"/>
  <c r="O57" i="321"/>
  <c r="P57" i="321"/>
  <c r="Q57" i="321"/>
  <c r="R57" i="321"/>
  <c r="S57" i="321"/>
  <c r="G58" i="321"/>
  <c r="H58" i="321"/>
  <c r="I58" i="321"/>
  <c r="J58" i="321"/>
  <c r="K58" i="321"/>
  <c r="L58" i="321"/>
  <c r="M58" i="321"/>
  <c r="N58" i="321"/>
  <c r="G59" i="321"/>
  <c r="H59" i="321"/>
  <c r="I59" i="321"/>
  <c r="J59" i="321"/>
  <c r="K59" i="321"/>
  <c r="L59" i="321"/>
  <c r="M59" i="321"/>
  <c r="N59" i="321"/>
  <c r="B64" i="321"/>
  <c r="C64" i="321"/>
  <c r="D64" i="321"/>
  <c r="E64" i="321"/>
  <c r="F64" i="321"/>
  <c r="G64" i="321"/>
  <c r="H64" i="321"/>
  <c r="I64" i="321"/>
  <c r="J64" i="321"/>
  <c r="K64" i="321"/>
  <c r="L64" i="321"/>
  <c r="M64" i="321"/>
  <c r="A65" i="321"/>
  <c r="A66" i="321" s="1"/>
  <c r="A67" i="321" s="1"/>
  <c r="A68" i="321" s="1"/>
  <c r="A69" i="321" s="1"/>
  <c r="A70" i="321" s="1"/>
  <c r="A71" i="321" s="1"/>
  <c r="A72" i="321" s="1"/>
  <c r="A73" i="321" s="1"/>
  <c r="A74" i="321" s="1"/>
  <c r="A75" i="321" s="1"/>
  <c r="A76" i="321" s="1"/>
  <c r="A77" i="321" s="1"/>
  <c r="A78" i="321" s="1"/>
  <c r="A79" i="321" s="1"/>
  <c r="A80" i="321" s="1"/>
  <c r="B65" i="321"/>
  <c r="C65" i="321"/>
  <c r="D65" i="321"/>
  <c r="E65" i="321"/>
  <c r="F65" i="321"/>
  <c r="G65" i="321"/>
  <c r="H65" i="321"/>
  <c r="I65" i="321"/>
  <c r="J65" i="321"/>
  <c r="K65" i="321"/>
  <c r="L65" i="321"/>
  <c r="M65" i="321"/>
  <c r="B66" i="321"/>
  <c r="C66" i="321"/>
  <c r="D66" i="321"/>
  <c r="E66" i="321"/>
  <c r="F66" i="321"/>
  <c r="G66" i="321"/>
  <c r="H66" i="321"/>
  <c r="I66" i="321"/>
  <c r="J66" i="321"/>
  <c r="K66" i="321"/>
  <c r="L66" i="321"/>
  <c r="M66" i="321"/>
  <c r="B67" i="321"/>
  <c r="C67" i="321"/>
  <c r="D67" i="321"/>
  <c r="E67" i="321"/>
  <c r="F67" i="321"/>
  <c r="G67" i="321"/>
  <c r="H67" i="321"/>
  <c r="I67" i="321"/>
  <c r="J67" i="321"/>
  <c r="K67" i="321"/>
  <c r="L67" i="321"/>
  <c r="M67" i="321"/>
  <c r="B68" i="321"/>
  <c r="C68" i="321"/>
  <c r="D68" i="321"/>
  <c r="E68" i="321"/>
  <c r="F68" i="321"/>
  <c r="G68" i="321"/>
  <c r="H68" i="321"/>
  <c r="I68" i="321"/>
  <c r="J68" i="321"/>
  <c r="K68" i="321"/>
  <c r="L68" i="321"/>
  <c r="M68" i="321"/>
  <c r="B69" i="321"/>
  <c r="C69" i="321"/>
  <c r="D69" i="321"/>
  <c r="E69" i="321"/>
  <c r="F69" i="321"/>
  <c r="G69" i="321"/>
  <c r="H69" i="321"/>
  <c r="I69" i="321"/>
  <c r="J69" i="321"/>
  <c r="K69" i="321"/>
  <c r="L69" i="321"/>
  <c r="M69" i="321"/>
  <c r="B70" i="321"/>
  <c r="C70" i="321"/>
  <c r="D70" i="321"/>
  <c r="E70" i="321"/>
  <c r="F70" i="321"/>
  <c r="G70" i="321"/>
  <c r="H70" i="321"/>
  <c r="I70" i="321"/>
  <c r="J70" i="321"/>
  <c r="K70" i="321"/>
  <c r="L70" i="321"/>
  <c r="M70" i="321"/>
  <c r="B71" i="321"/>
  <c r="C71" i="321"/>
  <c r="D71" i="321"/>
  <c r="E71" i="321"/>
  <c r="F71" i="321"/>
  <c r="G71" i="321"/>
  <c r="H71" i="321"/>
  <c r="I71" i="321"/>
  <c r="J71" i="321"/>
  <c r="K71" i="321"/>
  <c r="L71" i="321"/>
  <c r="M71" i="321"/>
  <c r="B72" i="321"/>
  <c r="C72" i="321"/>
  <c r="D72" i="321"/>
  <c r="E72" i="321"/>
  <c r="F72" i="321"/>
  <c r="G72" i="321"/>
  <c r="H72" i="321"/>
  <c r="I72" i="321"/>
  <c r="J72" i="321"/>
  <c r="K72" i="321"/>
  <c r="L72" i="321"/>
  <c r="M72" i="321"/>
  <c r="B73" i="321"/>
  <c r="C73" i="321"/>
  <c r="D73" i="321"/>
  <c r="E73" i="321"/>
  <c r="F73" i="321"/>
  <c r="G73" i="321"/>
  <c r="H73" i="321"/>
  <c r="I73" i="321"/>
  <c r="J73" i="321"/>
  <c r="K73" i="321"/>
  <c r="L73" i="321"/>
  <c r="M73" i="321"/>
  <c r="B74" i="321"/>
  <c r="C74" i="321"/>
  <c r="D74" i="321"/>
  <c r="E74" i="321"/>
  <c r="F74" i="321"/>
  <c r="G74" i="321"/>
  <c r="H74" i="321"/>
  <c r="I74" i="321"/>
  <c r="J74" i="321"/>
  <c r="K74" i="321"/>
  <c r="L74" i="321"/>
  <c r="M74" i="321"/>
  <c r="B75" i="321"/>
  <c r="C75" i="321"/>
  <c r="D75" i="321"/>
  <c r="E75" i="321"/>
  <c r="F75" i="321"/>
  <c r="G75" i="321"/>
  <c r="H75" i="321"/>
  <c r="I75" i="321"/>
  <c r="J75" i="321"/>
  <c r="K75" i="321"/>
  <c r="L75" i="321"/>
  <c r="M75" i="321"/>
  <c r="B76" i="321"/>
  <c r="C76" i="321"/>
  <c r="D76" i="321"/>
  <c r="E76" i="321"/>
  <c r="F76" i="321"/>
  <c r="G76" i="321"/>
  <c r="H76" i="321"/>
  <c r="I76" i="321"/>
  <c r="J76" i="321"/>
  <c r="K76" i="321"/>
  <c r="L76" i="321"/>
  <c r="M76" i="321"/>
  <c r="B77" i="321"/>
  <c r="C77" i="321"/>
  <c r="D77" i="321"/>
  <c r="E77" i="321"/>
  <c r="F77" i="321"/>
  <c r="G77" i="321"/>
  <c r="H77" i="321"/>
  <c r="I77" i="321"/>
  <c r="J77" i="321"/>
  <c r="K77" i="321"/>
  <c r="L77" i="321"/>
  <c r="M77" i="321"/>
  <c r="B78" i="321"/>
  <c r="C78" i="321"/>
  <c r="D78" i="321"/>
  <c r="E78" i="321"/>
  <c r="F78" i="321"/>
  <c r="G78" i="321"/>
  <c r="H78" i="321"/>
  <c r="I78" i="321"/>
  <c r="J78" i="321"/>
  <c r="K78" i="321"/>
  <c r="L78" i="321"/>
  <c r="M78" i="321"/>
  <c r="B79" i="321"/>
  <c r="C79" i="321"/>
  <c r="D79" i="321"/>
  <c r="E79" i="321"/>
  <c r="F79" i="321"/>
  <c r="G79" i="321"/>
  <c r="H79" i="321"/>
  <c r="I79" i="321"/>
  <c r="J79" i="321"/>
  <c r="K79" i="321"/>
  <c r="L79" i="321"/>
  <c r="M79" i="321"/>
  <c r="B80" i="321"/>
  <c r="C80" i="321"/>
  <c r="D80" i="321"/>
  <c r="E80" i="321"/>
  <c r="F80" i="321"/>
  <c r="G80" i="321"/>
  <c r="H80" i="321"/>
  <c r="I80" i="321"/>
  <c r="J80" i="321"/>
  <c r="K80" i="321"/>
  <c r="L80" i="321"/>
  <c r="M80" i="321"/>
  <c r="U4" i="320" l="1"/>
  <c r="U5" i="320"/>
  <c r="U6" i="320"/>
  <c r="A39" i="320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A51" i="320" s="1"/>
  <c r="A52" i="320" s="1"/>
  <c r="A53" i="320" s="1"/>
  <c r="A54" i="320" s="1"/>
  <c r="E55" i="320"/>
  <c r="F55" i="320"/>
  <c r="G55" i="320"/>
  <c r="H55" i="320"/>
  <c r="I55" i="320"/>
  <c r="J55" i="320"/>
  <c r="K55" i="320"/>
  <c r="L55" i="320"/>
  <c r="M55" i="320"/>
  <c r="N55" i="320"/>
  <c r="O55" i="320"/>
  <c r="P55" i="320"/>
  <c r="Q55" i="320"/>
  <c r="R55" i="320"/>
  <c r="S55" i="320"/>
  <c r="T55" i="320"/>
  <c r="B56" i="320"/>
  <c r="E56" i="320"/>
  <c r="F56" i="320"/>
  <c r="G56" i="320"/>
  <c r="H56" i="320"/>
  <c r="I56" i="320"/>
  <c r="J56" i="320"/>
  <c r="K56" i="320"/>
  <c r="L56" i="320"/>
  <c r="M56" i="320"/>
  <c r="N56" i="320"/>
  <c r="O56" i="320"/>
  <c r="P56" i="320"/>
  <c r="Q56" i="320"/>
  <c r="R56" i="320"/>
  <c r="S56" i="320"/>
  <c r="D57" i="320"/>
  <c r="E57" i="320"/>
  <c r="F57" i="320"/>
  <c r="G57" i="320"/>
  <c r="H57" i="320"/>
  <c r="I57" i="320"/>
  <c r="J57" i="320"/>
  <c r="K57" i="320"/>
  <c r="L57" i="320"/>
  <c r="M57" i="320"/>
  <c r="N57" i="320"/>
  <c r="O57" i="320"/>
  <c r="P57" i="320"/>
  <c r="Q57" i="320"/>
  <c r="R57" i="320"/>
  <c r="S57" i="320"/>
  <c r="G58" i="320"/>
  <c r="H58" i="320"/>
  <c r="I58" i="320"/>
  <c r="J58" i="320"/>
  <c r="K58" i="320"/>
  <c r="L58" i="320"/>
  <c r="M58" i="320"/>
  <c r="N58" i="320"/>
  <c r="G59" i="320"/>
  <c r="H59" i="320"/>
  <c r="I59" i="320"/>
  <c r="J59" i="320"/>
  <c r="K59" i="320"/>
  <c r="L59" i="320"/>
  <c r="M59" i="320"/>
  <c r="N59" i="320"/>
  <c r="B64" i="320"/>
  <c r="C64" i="320"/>
  <c r="D64" i="320"/>
  <c r="E64" i="320"/>
  <c r="F64" i="320"/>
  <c r="G64" i="320"/>
  <c r="H64" i="320"/>
  <c r="I64" i="320"/>
  <c r="J64" i="320"/>
  <c r="K64" i="320"/>
  <c r="L64" i="320"/>
  <c r="M64" i="320"/>
  <c r="A65" i="320"/>
  <c r="A66" i="320" s="1"/>
  <c r="A67" i="320" s="1"/>
  <c r="A68" i="320" s="1"/>
  <c r="A69" i="320" s="1"/>
  <c r="A70" i="320" s="1"/>
  <c r="A71" i="320" s="1"/>
  <c r="A72" i="320" s="1"/>
  <c r="A73" i="320" s="1"/>
  <c r="A74" i="320" s="1"/>
  <c r="A75" i="320" s="1"/>
  <c r="A76" i="320" s="1"/>
  <c r="A77" i="320" s="1"/>
  <c r="A78" i="320" s="1"/>
  <c r="A79" i="320" s="1"/>
  <c r="A80" i="320" s="1"/>
  <c r="B65" i="320"/>
  <c r="C65" i="320"/>
  <c r="D65" i="320"/>
  <c r="E65" i="320"/>
  <c r="F65" i="320"/>
  <c r="G65" i="320"/>
  <c r="H65" i="320"/>
  <c r="I65" i="320"/>
  <c r="J65" i="320"/>
  <c r="K65" i="320"/>
  <c r="L65" i="320"/>
  <c r="M65" i="320"/>
  <c r="B66" i="320"/>
  <c r="C66" i="320"/>
  <c r="D66" i="320"/>
  <c r="E66" i="320"/>
  <c r="F66" i="320"/>
  <c r="G66" i="320"/>
  <c r="H66" i="320"/>
  <c r="I66" i="320"/>
  <c r="J66" i="320"/>
  <c r="K66" i="320"/>
  <c r="L66" i="320"/>
  <c r="M66" i="320"/>
  <c r="B67" i="320"/>
  <c r="C67" i="320"/>
  <c r="D67" i="320"/>
  <c r="E67" i="320"/>
  <c r="F67" i="320"/>
  <c r="G67" i="320"/>
  <c r="H67" i="320"/>
  <c r="I67" i="320"/>
  <c r="J67" i="320"/>
  <c r="K67" i="320"/>
  <c r="L67" i="320"/>
  <c r="M67" i="320"/>
  <c r="B68" i="320"/>
  <c r="C68" i="320"/>
  <c r="D68" i="320"/>
  <c r="E68" i="320"/>
  <c r="F68" i="320"/>
  <c r="G68" i="320"/>
  <c r="H68" i="320"/>
  <c r="I68" i="320"/>
  <c r="J68" i="320"/>
  <c r="K68" i="320"/>
  <c r="L68" i="320"/>
  <c r="M68" i="320"/>
  <c r="B69" i="320"/>
  <c r="C69" i="320"/>
  <c r="D69" i="320"/>
  <c r="E69" i="320"/>
  <c r="F69" i="320"/>
  <c r="G69" i="320"/>
  <c r="H69" i="320"/>
  <c r="I69" i="320"/>
  <c r="J69" i="320"/>
  <c r="K69" i="320"/>
  <c r="L69" i="320"/>
  <c r="M69" i="320"/>
  <c r="B70" i="320"/>
  <c r="C70" i="320"/>
  <c r="D70" i="320"/>
  <c r="E70" i="320"/>
  <c r="F70" i="320"/>
  <c r="G70" i="320"/>
  <c r="H70" i="320"/>
  <c r="I70" i="320"/>
  <c r="J70" i="320"/>
  <c r="K70" i="320"/>
  <c r="L70" i="320"/>
  <c r="M70" i="320"/>
  <c r="B71" i="320"/>
  <c r="C71" i="320"/>
  <c r="D71" i="320"/>
  <c r="E71" i="320"/>
  <c r="F71" i="320"/>
  <c r="G71" i="320"/>
  <c r="H71" i="320"/>
  <c r="I71" i="320"/>
  <c r="J71" i="320"/>
  <c r="K71" i="320"/>
  <c r="L71" i="320"/>
  <c r="M71" i="320"/>
  <c r="B72" i="320"/>
  <c r="C72" i="320"/>
  <c r="D72" i="320"/>
  <c r="E72" i="320"/>
  <c r="F72" i="320"/>
  <c r="G72" i="320"/>
  <c r="H72" i="320"/>
  <c r="I72" i="320"/>
  <c r="J72" i="320"/>
  <c r="K72" i="320"/>
  <c r="L72" i="320"/>
  <c r="M72" i="320"/>
  <c r="B73" i="320"/>
  <c r="C73" i="320"/>
  <c r="D73" i="320"/>
  <c r="E73" i="320"/>
  <c r="F73" i="320"/>
  <c r="G73" i="320"/>
  <c r="H73" i="320"/>
  <c r="I73" i="320"/>
  <c r="J73" i="320"/>
  <c r="K73" i="320"/>
  <c r="L73" i="320"/>
  <c r="M73" i="320"/>
  <c r="B74" i="320"/>
  <c r="C74" i="320"/>
  <c r="D74" i="320"/>
  <c r="E74" i="320"/>
  <c r="F74" i="320"/>
  <c r="G74" i="320"/>
  <c r="H74" i="320"/>
  <c r="I74" i="320"/>
  <c r="J74" i="320"/>
  <c r="K74" i="320"/>
  <c r="L74" i="320"/>
  <c r="M74" i="320"/>
  <c r="B75" i="320"/>
  <c r="C75" i="320"/>
  <c r="D75" i="320"/>
  <c r="E75" i="320"/>
  <c r="F75" i="320"/>
  <c r="G75" i="320"/>
  <c r="H75" i="320"/>
  <c r="I75" i="320"/>
  <c r="J75" i="320"/>
  <c r="K75" i="320"/>
  <c r="L75" i="320"/>
  <c r="M75" i="320"/>
  <c r="B76" i="320"/>
  <c r="C76" i="320"/>
  <c r="D76" i="320"/>
  <c r="E76" i="320"/>
  <c r="F76" i="320"/>
  <c r="G76" i="320"/>
  <c r="H76" i="320"/>
  <c r="I76" i="320"/>
  <c r="J76" i="320"/>
  <c r="K76" i="320"/>
  <c r="L76" i="320"/>
  <c r="M76" i="320"/>
  <c r="B77" i="320"/>
  <c r="C77" i="320"/>
  <c r="D77" i="320"/>
  <c r="E77" i="320"/>
  <c r="F77" i="320"/>
  <c r="G77" i="320"/>
  <c r="H77" i="320"/>
  <c r="I77" i="320"/>
  <c r="J77" i="320"/>
  <c r="K77" i="320"/>
  <c r="L77" i="320"/>
  <c r="M77" i="320"/>
  <c r="B78" i="320"/>
  <c r="C78" i="320"/>
  <c r="D78" i="320"/>
  <c r="E78" i="320"/>
  <c r="F78" i="320"/>
  <c r="G78" i="320"/>
  <c r="H78" i="320"/>
  <c r="I78" i="320"/>
  <c r="J78" i="320"/>
  <c r="K78" i="320"/>
  <c r="L78" i="320"/>
  <c r="M78" i="320"/>
  <c r="B79" i="320"/>
  <c r="C79" i="320"/>
  <c r="D79" i="320"/>
  <c r="E79" i="320"/>
  <c r="F79" i="320"/>
  <c r="G79" i="320"/>
  <c r="H79" i="320"/>
  <c r="I79" i="320"/>
  <c r="J79" i="320"/>
  <c r="K79" i="320"/>
  <c r="L79" i="320"/>
  <c r="M79" i="320"/>
  <c r="B80" i="320"/>
  <c r="C80" i="320"/>
  <c r="D80" i="320"/>
  <c r="E80" i="320"/>
  <c r="F80" i="320"/>
  <c r="G80" i="320"/>
  <c r="H80" i="320"/>
  <c r="I80" i="320"/>
  <c r="J80" i="320"/>
  <c r="K80" i="320"/>
  <c r="L80" i="320"/>
  <c r="M80" i="320"/>
  <c r="C57" i="320" l="1"/>
  <c r="B57" i="320"/>
  <c r="D56" i="320"/>
  <c r="C55" i="320"/>
  <c r="D55" i="320"/>
  <c r="C56" i="320"/>
  <c r="B55" i="320"/>
  <c r="U4" i="319"/>
  <c r="U5" i="319"/>
  <c r="U6" i="319"/>
  <c r="A39" i="319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B55" i="319"/>
  <c r="E55" i="319"/>
  <c r="F55" i="319"/>
  <c r="G55" i="319"/>
  <c r="H55" i="319"/>
  <c r="I55" i="319"/>
  <c r="J55" i="319"/>
  <c r="K55" i="319"/>
  <c r="L55" i="319"/>
  <c r="M55" i="319"/>
  <c r="N55" i="319"/>
  <c r="O55" i="319"/>
  <c r="P55" i="319"/>
  <c r="Q55" i="319"/>
  <c r="R55" i="319"/>
  <c r="S55" i="319"/>
  <c r="T55" i="319"/>
  <c r="B56" i="319"/>
  <c r="C56" i="319"/>
  <c r="E56" i="319"/>
  <c r="F56" i="319"/>
  <c r="G56" i="319"/>
  <c r="H56" i="319"/>
  <c r="I56" i="319"/>
  <c r="J56" i="319"/>
  <c r="K56" i="319"/>
  <c r="L56" i="319"/>
  <c r="M56" i="319"/>
  <c r="N56" i="319"/>
  <c r="O56" i="319"/>
  <c r="P56" i="319"/>
  <c r="Q56" i="319"/>
  <c r="R56" i="319"/>
  <c r="S56" i="319"/>
  <c r="D57" i="319"/>
  <c r="E57" i="319"/>
  <c r="F57" i="319"/>
  <c r="G57" i="319"/>
  <c r="H57" i="319"/>
  <c r="I57" i="319"/>
  <c r="J57" i="319"/>
  <c r="K57" i="319"/>
  <c r="L57" i="319"/>
  <c r="M57" i="319"/>
  <c r="N57" i="319"/>
  <c r="O57" i="319"/>
  <c r="P57" i="319"/>
  <c r="Q57" i="319"/>
  <c r="R57" i="319"/>
  <c r="S57" i="319"/>
  <c r="G58" i="319"/>
  <c r="H58" i="319"/>
  <c r="I58" i="319"/>
  <c r="J58" i="319"/>
  <c r="K58" i="319"/>
  <c r="L58" i="319"/>
  <c r="M58" i="319"/>
  <c r="N58" i="319"/>
  <c r="G59" i="319"/>
  <c r="H59" i="319"/>
  <c r="I59" i="319"/>
  <c r="J59" i="319"/>
  <c r="K59" i="319"/>
  <c r="L59" i="319"/>
  <c r="M59" i="319"/>
  <c r="N59" i="319"/>
  <c r="B64" i="319"/>
  <c r="C64" i="319"/>
  <c r="D64" i="319"/>
  <c r="E64" i="319"/>
  <c r="F64" i="319"/>
  <c r="G64" i="319"/>
  <c r="H64" i="319"/>
  <c r="I64" i="319"/>
  <c r="J64" i="319"/>
  <c r="K64" i="319"/>
  <c r="L64" i="319"/>
  <c r="M64" i="319"/>
  <c r="A65" i="319"/>
  <c r="A66" i="319" s="1"/>
  <c r="A67" i="319" s="1"/>
  <c r="A68" i="319" s="1"/>
  <c r="A69" i="319" s="1"/>
  <c r="A70" i="319" s="1"/>
  <c r="A71" i="319" s="1"/>
  <c r="A72" i="319" s="1"/>
  <c r="A73" i="319" s="1"/>
  <c r="A74" i="319" s="1"/>
  <c r="A75" i="319" s="1"/>
  <c r="A76" i="319" s="1"/>
  <c r="A77" i="319" s="1"/>
  <c r="A78" i="319" s="1"/>
  <c r="A79" i="319" s="1"/>
  <c r="A80" i="319" s="1"/>
  <c r="B65" i="319"/>
  <c r="C65" i="319"/>
  <c r="D65" i="319"/>
  <c r="E65" i="319"/>
  <c r="F65" i="319"/>
  <c r="G65" i="319"/>
  <c r="H65" i="319"/>
  <c r="I65" i="319"/>
  <c r="J65" i="319"/>
  <c r="K65" i="319"/>
  <c r="L65" i="319"/>
  <c r="M65" i="319"/>
  <c r="B66" i="319"/>
  <c r="C66" i="319"/>
  <c r="D66" i="319"/>
  <c r="E66" i="319"/>
  <c r="F66" i="319"/>
  <c r="G66" i="319"/>
  <c r="H66" i="319"/>
  <c r="I66" i="319"/>
  <c r="J66" i="319"/>
  <c r="K66" i="319"/>
  <c r="L66" i="319"/>
  <c r="M66" i="319"/>
  <c r="B67" i="319"/>
  <c r="C67" i="319"/>
  <c r="D67" i="319"/>
  <c r="E67" i="319"/>
  <c r="F67" i="319"/>
  <c r="G67" i="319"/>
  <c r="H67" i="319"/>
  <c r="I67" i="319"/>
  <c r="J67" i="319"/>
  <c r="K67" i="319"/>
  <c r="L67" i="319"/>
  <c r="M67" i="319"/>
  <c r="B68" i="319"/>
  <c r="C68" i="319"/>
  <c r="D68" i="319"/>
  <c r="E68" i="319"/>
  <c r="F68" i="319"/>
  <c r="G68" i="319"/>
  <c r="H68" i="319"/>
  <c r="I68" i="319"/>
  <c r="J68" i="319"/>
  <c r="K68" i="319"/>
  <c r="L68" i="319"/>
  <c r="M68" i="319"/>
  <c r="B69" i="319"/>
  <c r="C69" i="319"/>
  <c r="D69" i="319"/>
  <c r="E69" i="319"/>
  <c r="F69" i="319"/>
  <c r="G69" i="319"/>
  <c r="H69" i="319"/>
  <c r="I69" i="319"/>
  <c r="J69" i="319"/>
  <c r="K69" i="319"/>
  <c r="L69" i="319"/>
  <c r="M69" i="319"/>
  <c r="B70" i="319"/>
  <c r="C70" i="319"/>
  <c r="D70" i="319"/>
  <c r="E70" i="319"/>
  <c r="F70" i="319"/>
  <c r="G70" i="319"/>
  <c r="H70" i="319"/>
  <c r="I70" i="319"/>
  <c r="J70" i="319"/>
  <c r="K70" i="319"/>
  <c r="L70" i="319"/>
  <c r="M70" i="319"/>
  <c r="B71" i="319"/>
  <c r="C71" i="319"/>
  <c r="D71" i="319"/>
  <c r="E71" i="319"/>
  <c r="F71" i="319"/>
  <c r="G71" i="319"/>
  <c r="H71" i="319"/>
  <c r="I71" i="319"/>
  <c r="J71" i="319"/>
  <c r="K71" i="319"/>
  <c r="L71" i="319"/>
  <c r="M71" i="319"/>
  <c r="B72" i="319"/>
  <c r="C72" i="319"/>
  <c r="D72" i="319"/>
  <c r="E72" i="319"/>
  <c r="F72" i="319"/>
  <c r="G72" i="319"/>
  <c r="H72" i="319"/>
  <c r="I72" i="319"/>
  <c r="J72" i="319"/>
  <c r="K72" i="319"/>
  <c r="L72" i="319"/>
  <c r="M72" i="319"/>
  <c r="B73" i="319"/>
  <c r="C73" i="319"/>
  <c r="D73" i="319"/>
  <c r="E73" i="319"/>
  <c r="F73" i="319"/>
  <c r="G73" i="319"/>
  <c r="H73" i="319"/>
  <c r="I73" i="319"/>
  <c r="J73" i="319"/>
  <c r="K73" i="319"/>
  <c r="L73" i="319"/>
  <c r="M73" i="319"/>
  <c r="B74" i="319"/>
  <c r="C74" i="319"/>
  <c r="D74" i="319"/>
  <c r="E74" i="319"/>
  <c r="F74" i="319"/>
  <c r="G74" i="319"/>
  <c r="H74" i="319"/>
  <c r="I74" i="319"/>
  <c r="J74" i="319"/>
  <c r="K74" i="319"/>
  <c r="L74" i="319"/>
  <c r="M74" i="319"/>
  <c r="B75" i="319"/>
  <c r="C75" i="319"/>
  <c r="D75" i="319"/>
  <c r="E75" i="319"/>
  <c r="F75" i="319"/>
  <c r="G75" i="319"/>
  <c r="H75" i="319"/>
  <c r="I75" i="319"/>
  <c r="J75" i="319"/>
  <c r="K75" i="319"/>
  <c r="L75" i="319"/>
  <c r="M75" i="319"/>
  <c r="B76" i="319"/>
  <c r="C76" i="319"/>
  <c r="D76" i="319"/>
  <c r="E76" i="319"/>
  <c r="F76" i="319"/>
  <c r="G76" i="319"/>
  <c r="H76" i="319"/>
  <c r="I76" i="319"/>
  <c r="J76" i="319"/>
  <c r="K76" i="319"/>
  <c r="L76" i="319"/>
  <c r="M76" i="319"/>
  <c r="B77" i="319"/>
  <c r="C77" i="319"/>
  <c r="D77" i="319"/>
  <c r="E77" i="319"/>
  <c r="F77" i="319"/>
  <c r="G77" i="319"/>
  <c r="H77" i="319"/>
  <c r="I77" i="319"/>
  <c r="J77" i="319"/>
  <c r="K77" i="319"/>
  <c r="L77" i="319"/>
  <c r="M77" i="319"/>
  <c r="B78" i="319"/>
  <c r="C78" i="319"/>
  <c r="D78" i="319"/>
  <c r="E78" i="319"/>
  <c r="F78" i="319"/>
  <c r="G78" i="319"/>
  <c r="H78" i="319"/>
  <c r="I78" i="319"/>
  <c r="J78" i="319"/>
  <c r="K78" i="319"/>
  <c r="L78" i="319"/>
  <c r="M78" i="319"/>
  <c r="B79" i="319"/>
  <c r="C79" i="319"/>
  <c r="D79" i="319"/>
  <c r="E79" i="319"/>
  <c r="F79" i="319"/>
  <c r="G79" i="319"/>
  <c r="H79" i="319"/>
  <c r="I79" i="319"/>
  <c r="J79" i="319"/>
  <c r="K79" i="319"/>
  <c r="L79" i="319"/>
  <c r="M79" i="319"/>
  <c r="B80" i="319"/>
  <c r="C80" i="319"/>
  <c r="D80" i="319"/>
  <c r="E80" i="319"/>
  <c r="F80" i="319"/>
  <c r="G80" i="319"/>
  <c r="H80" i="319"/>
  <c r="I80" i="319"/>
  <c r="J80" i="319"/>
  <c r="K80" i="319"/>
  <c r="L80" i="319"/>
  <c r="M80" i="319"/>
  <c r="C57" i="319" l="1"/>
  <c r="D55" i="319"/>
  <c r="B57" i="319"/>
  <c r="D56" i="319"/>
  <c r="C55" i="319"/>
  <c r="M65" i="302"/>
  <c r="M66" i="302"/>
  <c r="M67" i="302"/>
  <c r="M68" i="302"/>
  <c r="M69" i="302"/>
  <c r="M70" i="302"/>
  <c r="M71" i="302"/>
  <c r="M72" i="302"/>
  <c r="M73" i="302"/>
  <c r="M74" i="302"/>
  <c r="M75" i="302"/>
  <c r="M76" i="302"/>
  <c r="M77" i="302"/>
  <c r="M78" i="302"/>
  <c r="M79" i="302"/>
  <c r="M80" i="302"/>
  <c r="M64" i="302"/>
  <c r="L65" i="302"/>
  <c r="L66" i="302"/>
  <c r="L67" i="302"/>
  <c r="L68" i="302"/>
  <c r="L69" i="302"/>
  <c r="L70" i="302"/>
  <c r="L71" i="302"/>
  <c r="L72" i="302"/>
  <c r="L73" i="302"/>
  <c r="L74" i="302"/>
  <c r="L75" i="302"/>
  <c r="L76" i="302"/>
  <c r="L77" i="302"/>
  <c r="L78" i="302"/>
  <c r="L79" i="302"/>
  <c r="L80" i="302"/>
  <c r="L64" i="302"/>
  <c r="K65" i="302"/>
  <c r="K66" i="302"/>
  <c r="K67" i="302"/>
  <c r="K68" i="302"/>
  <c r="K69" i="302"/>
  <c r="K70" i="302"/>
  <c r="K71" i="302"/>
  <c r="K72" i="302"/>
  <c r="K73" i="302"/>
  <c r="K74" i="302"/>
  <c r="K75" i="302"/>
  <c r="K76" i="302"/>
  <c r="K77" i="302"/>
  <c r="K78" i="302"/>
  <c r="K79" i="302"/>
  <c r="K80" i="302"/>
  <c r="K64" i="302"/>
  <c r="J65" i="302"/>
  <c r="J66" i="302"/>
  <c r="J67" i="302"/>
  <c r="J68" i="302"/>
  <c r="J69" i="302"/>
  <c r="J70" i="302"/>
  <c r="J71" i="302"/>
  <c r="J72" i="302"/>
  <c r="J73" i="302"/>
  <c r="J74" i="302"/>
  <c r="J75" i="302"/>
  <c r="J76" i="302"/>
  <c r="J77" i="302"/>
  <c r="J78" i="302"/>
  <c r="J79" i="302"/>
  <c r="J80" i="302"/>
  <c r="J64" i="302"/>
  <c r="I65" i="302"/>
  <c r="I66" i="302"/>
  <c r="I67" i="302"/>
  <c r="I68" i="302"/>
  <c r="I69" i="302"/>
  <c r="I70" i="302"/>
  <c r="I71" i="302"/>
  <c r="I72" i="302"/>
  <c r="I73" i="302"/>
  <c r="I74" i="302"/>
  <c r="I75" i="302"/>
  <c r="I76" i="302"/>
  <c r="I77" i="302"/>
  <c r="I78" i="302"/>
  <c r="I79" i="302"/>
  <c r="I80" i="302"/>
  <c r="I64" i="302"/>
  <c r="H65" i="302"/>
  <c r="H66" i="302"/>
  <c r="H67" i="302"/>
  <c r="H68" i="302"/>
  <c r="H69" i="302"/>
  <c r="H70" i="302"/>
  <c r="H71" i="302"/>
  <c r="H72" i="302"/>
  <c r="H73" i="302"/>
  <c r="H74" i="302"/>
  <c r="H75" i="302"/>
  <c r="H76" i="302"/>
  <c r="H77" i="302"/>
  <c r="H78" i="302"/>
  <c r="H79" i="302"/>
  <c r="H80" i="302"/>
  <c r="H64" i="302"/>
  <c r="G65" i="302"/>
  <c r="G66" i="302"/>
  <c r="G67" i="302"/>
  <c r="G68" i="302"/>
  <c r="G69" i="302"/>
  <c r="G70" i="302"/>
  <c r="G71" i="302"/>
  <c r="G72" i="302"/>
  <c r="G73" i="302"/>
  <c r="G74" i="302"/>
  <c r="G75" i="302"/>
  <c r="G76" i="302"/>
  <c r="G77" i="302"/>
  <c r="G78" i="302"/>
  <c r="G79" i="302"/>
  <c r="G80" i="302"/>
  <c r="F64" i="302"/>
  <c r="G64" i="302"/>
  <c r="F65" i="302"/>
  <c r="F66" i="302"/>
  <c r="F67" i="302"/>
  <c r="F68" i="302"/>
  <c r="F69" i="302"/>
  <c r="F70" i="302"/>
  <c r="F71" i="302"/>
  <c r="F72" i="302"/>
  <c r="F73" i="302"/>
  <c r="F74" i="302"/>
  <c r="F75" i="302"/>
  <c r="F76" i="302"/>
  <c r="F77" i="302"/>
  <c r="F78" i="302"/>
  <c r="F79" i="302"/>
  <c r="F80" i="302"/>
  <c r="E65" i="302"/>
  <c r="E66" i="302"/>
  <c r="E67" i="302"/>
  <c r="E68" i="302"/>
  <c r="E69" i="302"/>
  <c r="E70" i="302"/>
  <c r="E71" i="302"/>
  <c r="E72" i="302"/>
  <c r="E73" i="302"/>
  <c r="E74" i="302"/>
  <c r="E75" i="302"/>
  <c r="E76" i="302"/>
  <c r="E77" i="302"/>
  <c r="E78" i="302"/>
  <c r="E79" i="302"/>
  <c r="E80" i="302"/>
  <c r="E64" i="302"/>
  <c r="D65" i="302"/>
  <c r="D66" i="302"/>
  <c r="D67" i="302"/>
  <c r="D68" i="302"/>
  <c r="D69" i="302"/>
  <c r="D70" i="302"/>
  <c r="D71" i="302"/>
  <c r="D72" i="302"/>
  <c r="D73" i="302"/>
  <c r="D74" i="302"/>
  <c r="D75" i="302"/>
  <c r="D76" i="302"/>
  <c r="D77" i="302"/>
  <c r="D78" i="302"/>
  <c r="D79" i="302"/>
  <c r="D80" i="302"/>
  <c r="D64" i="302"/>
  <c r="C65" i="302"/>
  <c r="C66" i="302"/>
  <c r="C67" i="302"/>
  <c r="C68" i="302"/>
  <c r="C69" i="302"/>
  <c r="C70" i="302"/>
  <c r="C71" i="302"/>
  <c r="C72" i="302"/>
  <c r="C73" i="302"/>
  <c r="C74" i="302"/>
  <c r="C75" i="302"/>
  <c r="C76" i="302"/>
  <c r="C77" i="302"/>
  <c r="C78" i="302"/>
  <c r="C79" i="302"/>
  <c r="C80" i="302"/>
  <c r="C64" i="302"/>
  <c r="D29" i="307" l="1"/>
  <c r="O49" i="307"/>
  <c r="Q49" i="307" s="1"/>
  <c r="O48" i="307"/>
  <c r="Q48" i="307" s="1"/>
  <c r="O47" i="307"/>
  <c r="Q47" i="307" s="1"/>
  <c r="O46" i="307"/>
  <c r="Q46" i="307" s="1"/>
  <c r="O45" i="307"/>
  <c r="Q45" i="307" s="1"/>
  <c r="O44" i="307"/>
  <c r="Q44" i="307" s="1"/>
  <c r="O43" i="307"/>
  <c r="Q43" i="307" s="1"/>
  <c r="O42" i="307"/>
  <c r="Q42" i="307" s="1"/>
  <c r="O37" i="307"/>
  <c r="Q37" i="307" s="1"/>
  <c r="O36" i="307"/>
  <c r="Q36" i="307" s="1"/>
  <c r="O35" i="307"/>
  <c r="Q35" i="307" s="1"/>
  <c r="O34" i="307"/>
  <c r="Q34" i="307" s="1"/>
  <c r="O33" i="307"/>
  <c r="Q33" i="307" s="1"/>
  <c r="O32" i="307"/>
  <c r="Q32" i="307" s="1"/>
  <c r="O31" i="307"/>
  <c r="Q31" i="307" s="1"/>
  <c r="O30" i="307"/>
  <c r="Q30" i="307" s="1"/>
  <c r="Q24" i="307"/>
  <c r="P24" i="307"/>
  <c r="O24" i="307"/>
  <c r="Q23" i="307"/>
  <c r="P23" i="307"/>
  <c r="O23" i="307"/>
  <c r="Q22" i="307"/>
  <c r="P22" i="307"/>
  <c r="O22" i="307"/>
  <c r="Q21" i="307"/>
  <c r="P21" i="307"/>
  <c r="O21" i="307"/>
  <c r="B80" i="302" l="1"/>
  <c r="B79" i="302"/>
  <c r="B78" i="302"/>
  <c r="B77" i="302"/>
  <c r="B76" i="302"/>
  <c r="B75" i="302"/>
  <c r="B74" i="302"/>
  <c r="B73" i="302"/>
  <c r="B72" i="302"/>
  <c r="B71" i="302"/>
  <c r="B70" i="302"/>
  <c r="B69" i="302"/>
  <c r="B68" i="302"/>
  <c r="B67" i="302"/>
  <c r="B66" i="302"/>
  <c r="B65" i="302"/>
  <c r="G57" i="302" l="1"/>
  <c r="K57" i="302"/>
  <c r="L57" i="302"/>
  <c r="M57" i="302"/>
  <c r="N57" i="302"/>
  <c r="O57" i="302"/>
  <c r="P57" i="302"/>
  <c r="Q57" i="302"/>
  <c r="R57" i="302"/>
  <c r="S57" i="302"/>
  <c r="G56" i="302"/>
  <c r="K56" i="302"/>
  <c r="L56" i="302"/>
  <c r="M56" i="302"/>
  <c r="N56" i="302"/>
  <c r="O56" i="302"/>
  <c r="P56" i="302"/>
  <c r="Q56" i="302"/>
  <c r="R56" i="302"/>
  <c r="S56" i="302"/>
  <c r="G55" i="302"/>
  <c r="K55" i="302"/>
  <c r="L55" i="302"/>
  <c r="M55" i="302"/>
  <c r="N55" i="302"/>
  <c r="O55" i="302"/>
  <c r="P55" i="302"/>
  <c r="Q55" i="302"/>
  <c r="R55" i="302"/>
  <c r="S55" i="302"/>
  <c r="T55" i="302"/>
  <c r="U4" i="302"/>
  <c r="U5" i="302"/>
  <c r="U6" i="302"/>
  <c r="A39" i="302"/>
  <c r="A40" i="302" s="1"/>
  <c r="A41" i="302" s="1"/>
  <c r="A42" i="302" s="1"/>
  <c r="G58" i="302"/>
  <c r="H58" i="302"/>
  <c r="I58" i="302"/>
  <c r="J58" i="302"/>
  <c r="K58" i="302"/>
  <c r="L58" i="302"/>
  <c r="M58" i="302"/>
  <c r="N58" i="302"/>
  <c r="G59" i="302"/>
  <c r="H59" i="302"/>
  <c r="I59" i="302"/>
  <c r="J59" i="302"/>
  <c r="K59" i="302"/>
  <c r="L59" i="302"/>
  <c r="M59" i="302"/>
  <c r="N59" i="302"/>
  <c r="A65" i="302"/>
  <c r="A66" i="302" s="1"/>
  <c r="A67" i="302" s="1"/>
  <c r="A68" i="302" s="1"/>
  <c r="A69" i="302" s="1"/>
  <c r="A70" i="302" s="1"/>
  <c r="A71" i="302" s="1"/>
  <c r="A72" i="302" s="1"/>
  <c r="A73" i="302" s="1"/>
  <c r="A74" i="302" s="1"/>
  <c r="A75" i="302" s="1"/>
  <c r="A76" i="302" s="1"/>
  <c r="A77" i="302" s="1"/>
  <c r="A78" i="302" s="1"/>
  <c r="A79" i="302" s="1"/>
  <c r="A80" i="302" s="1"/>
  <c r="E55" i="302" l="1"/>
  <c r="A43" i="302"/>
  <c r="E56" i="302"/>
  <c r="A44" i="302" l="1"/>
  <c r="H55" i="302"/>
  <c r="E57" i="302"/>
  <c r="A45" i="302" l="1"/>
  <c r="H56" i="302"/>
  <c r="B55" i="302"/>
  <c r="A46" i="302"/>
  <c r="I55" i="302" s="1"/>
  <c r="I56" i="302" l="1"/>
  <c r="A47" i="302"/>
  <c r="B56" i="302"/>
  <c r="H57" i="302" l="1"/>
  <c r="A48" i="302"/>
  <c r="J55" i="302" l="1"/>
  <c r="A49" i="302"/>
  <c r="I57" i="302" s="1"/>
  <c r="B57" i="302"/>
  <c r="J56" i="302" l="1"/>
  <c r="A50" i="302"/>
  <c r="A51" i="302" s="1"/>
  <c r="F55" i="302"/>
  <c r="A52" i="302" l="1"/>
  <c r="A53" i="302" s="1"/>
  <c r="A54" i="302" s="1"/>
  <c r="J57" i="302"/>
  <c r="D55" i="302"/>
  <c r="F56" i="302" l="1"/>
  <c r="D57" i="302"/>
  <c r="C55" i="302"/>
  <c r="F57" i="302"/>
  <c r="C56" i="302"/>
  <c r="D56" i="302"/>
  <c r="C57" i="302"/>
  <c r="Q6" i="307" l="1"/>
  <c r="P6" i="307"/>
  <c r="Q7" i="307"/>
  <c r="Q8" i="307"/>
  <c r="Q9" i="307"/>
  <c r="Q10" i="307"/>
  <c r="Q11" i="307"/>
  <c r="Q17" i="307"/>
  <c r="Q18" i="307"/>
  <c r="Q19" i="307"/>
  <c r="Q20" i="307"/>
  <c r="P7" i="307"/>
  <c r="P8" i="307"/>
  <c r="P9" i="307"/>
  <c r="P10" i="307"/>
  <c r="P11" i="307"/>
  <c r="P16" i="307"/>
  <c r="P17" i="307"/>
  <c r="P18" i="307"/>
  <c r="P19" i="307"/>
  <c r="P20" i="307"/>
  <c r="O6" i="307"/>
  <c r="O7" i="307"/>
  <c r="O8" i="307"/>
  <c r="O9" i="307"/>
  <c r="O10" i="307"/>
  <c r="O11" i="307"/>
  <c r="O17" i="307"/>
  <c r="O18" i="307"/>
  <c r="O19" i="307"/>
  <c r="O20" i="307"/>
  <c r="Q5" i="307"/>
  <c r="P5" i="307"/>
  <c r="O5" i="307"/>
  <c r="AA4" i="312"/>
  <c r="AA5" i="312"/>
  <c r="A39" i="312"/>
  <c r="A40" i="312" s="1"/>
  <c r="D55" i="312"/>
  <c r="E55" i="312"/>
  <c r="F55" i="312"/>
  <c r="G55" i="312"/>
  <c r="H55" i="312"/>
  <c r="I55" i="312"/>
  <c r="J55" i="312"/>
  <c r="K55" i="312"/>
  <c r="L55" i="312"/>
  <c r="M55" i="312"/>
  <c r="N55" i="312"/>
  <c r="O55" i="312"/>
  <c r="P55" i="312"/>
  <c r="Q55" i="312"/>
  <c r="R55" i="312"/>
  <c r="S55" i="312"/>
  <c r="D56" i="312"/>
  <c r="E56" i="312"/>
  <c r="F56" i="312"/>
  <c r="G56" i="312"/>
  <c r="H56" i="312"/>
  <c r="I56" i="312"/>
  <c r="J56" i="312"/>
  <c r="K56" i="312"/>
  <c r="L56" i="312"/>
  <c r="M56" i="312"/>
  <c r="N56" i="312"/>
  <c r="O56" i="312"/>
  <c r="P56" i="312"/>
  <c r="Q56" i="312"/>
  <c r="R56" i="312"/>
  <c r="S56" i="312"/>
  <c r="B58" i="312"/>
  <c r="H58" i="312"/>
  <c r="I58" i="312"/>
  <c r="J58" i="312"/>
  <c r="K58" i="312"/>
  <c r="L58" i="312"/>
  <c r="M58" i="312"/>
  <c r="N58" i="312"/>
  <c r="O58" i="312"/>
  <c r="P58" i="312"/>
  <c r="Q58" i="312"/>
  <c r="R58" i="312"/>
  <c r="S58" i="312"/>
  <c r="B59" i="312"/>
  <c r="D59" i="312"/>
  <c r="H59" i="312"/>
  <c r="I59" i="312"/>
  <c r="J59" i="312"/>
  <c r="K59" i="312"/>
  <c r="L59" i="312"/>
  <c r="M59" i="312"/>
  <c r="N59" i="312"/>
  <c r="O59" i="312"/>
  <c r="P59" i="312"/>
  <c r="Q59" i="312"/>
  <c r="R59" i="312"/>
  <c r="S59" i="312"/>
  <c r="AA4" i="311"/>
  <c r="AA5" i="311"/>
  <c r="A39" i="31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B55" i="311"/>
  <c r="D55" i="311"/>
  <c r="E55" i="311"/>
  <c r="F55" i="311"/>
  <c r="G55" i="311"/>
  <c r="H55" i="311"/>
  <c r="I55" i="311"/>
  <c r="J55" i="311"/>
  <c r="K55" i="311"/>
  <c r="L55" i="311"/>
  <c r="M55" i="311"/>
  <c r="N55" i="311"/>
  <c r="O55" i="311"/>
  <c r="P55" i="311"/>
  <c r="Q55" i="311"/>
  <c r="R55" i="311"/>
  <c r="S55" i="311"/>
  <c r="C56" i="311"/>
  <c r="D56" i="311"/>
  <c r="E56" i="311"/>
  <c r="F56" i="311"/>
  <c r="G56" i="311"/>
  <c r="H56" i="311"/>
  <c r="I56" i="311"/>
  <c r="J56" i="311"/>
  <c r="K56" i="311"/>
  <c r="L56" i="311"/>
  <c r="M56" i="311"/>
  <c r="N56" i="311"/>
  <c r="O56" i="311"/>
  <c r="P56" i="311"/>
  <c r="Q56" i="311"/>
  <c r="R56" i="311"/>
  <c r="S56" i="311"/>
  <c r="B58" i="311"/>
  <c r="H58" i="311"/>
  <c r="I58" i="311"/>
  <c r="J58" i="311"/>
  <c r="K58" i="311"/>
  <c r="L58" i="311"/>
  <c r="M58" i="311"/>
  <c r="N58" i="311"/>
  <c r="O58" i="311"/>
  <c r="P58" i="311"/>
  <c r="Q58" i="311"/>
  <c r="R58" i="311"/>
  <c r="S58" i="311"/>
  <c r="B59" i="311"/>
  <c r="D59" i="311"/>
  <c r="H59" i="311"/>
  <c r="I59" i="311"/>
  <c r="J59" i="311"/>
  <c r="K59" i="311"/>
  <c r="L59" i="311"/>
  <c r="M59" i="311"/>
  <c r="N59" i="311"/>
  <c r="O59" i="311"/>
  <c r="P59" i="311"/>
  <c r="Q59" i="311"/>
  <c r="R59" i="311"/>
  <c r="S59" i="311"/>
  <c r="AA4" i="310"/>
  <c r="AA5" i="310"/>
  <c r="A39" i="310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A52" i="310" s="1"/>
  <c r="A53" i="310" s="1"/>
  <c r="B55" i="310"/>
  <c r="D55" i="310"/>
  <c r="E55" i="310"/>
  <c r="F55" i="310"/>
  <c r="G55" i="310"/>
  <c r="H55" i="310"/>
  <c r="I55" i="310"/>
  <c r="J55" i="310"/>
  <c r="K55" i="310"/>
  <c r="L55" i="310"/>
  <c r="M55" i="310"/>
  <c r="N55" i="310"/>
  <c r="O55" i="310"/>
  <c r="P55" i="310"/>
  <c r="Q55" i="310"/>
  <c r="R55" i="310"/>
  <c r="S55" i="310"/>
  <c r="D56" i="310"/>
  <c r="E56" i="310"/>
  <c r="F56" i="310"/>
  <c r="G56" i="310"/>
  <c r="H56" i="310"/>
  <c r="I56" i="310"/>
  <c r="J56" i="310"/>
  <c r="K56" i="310"/>
  <c r="L56" i="310"/>
  <c r="M56" i="310"/>
  <c r="N56" i="310"/>
  <c r="O56" i="310"/>
  <c r="P56" i="310"/>
  <c r="Q56" i="310"/>
  <c r="R56" i="310"/>
  <c r="S56" i="310"/>
  <c r="B58" i="310"/>
  <c r="H58" i="310"/>
  <c r="I58" i="310"/>
  <c r="J58" i="310"/>
  <c r="K58" i="310"/>
  <c r="L58" i="310"/>
  <c r="M58" i="310"/>
  <c r="N58" i="310"/>
  <c r="O58" i="310"/>
  <c r="P58" i="310"/>
  <c r="Q58" i="310"/>
  <c r="R58" i="310"/>
  <c r="S58" i="310"/>
  <c r="B59" i="310"/>
  <c r="D59" i="310"/>
  <c r="H59" i="310"/>
  <c r="I59" i="310"/>
  <c r="J59" i="310"/>
  <c r="K59" i="310"/>
  <c r="L59" i="310"/>
  <c r="M59" i="310"/>
  <c r="N59" i="310"/>
  <c r="O59" i="310"/>
  <c r="P59" i="310"/>
  <c r="Q59" i="310"/>
  <c r="R59" i="310"/>
  <c r="S59" i="310"/>
  <c r="B56" i="311" l="1"/>
  <c r="C55" i="311"/>
  <c r="A41" i="312"/>
  <c r="C55" i="312"/>
  <c r="B56" i="310"/>
  <c r="C55" i="310"/>
  <c r="C56" i="310"/>
  <c r="AA4" i="309"/>
  <c r="AA5" i="309"/>
  <c r="A39" i="309"/>
  <c r="A40" i="309" s="1"/>
  <c r="D55" i="309"/>
  <c r="E55" i="309"/>
  <c r="F55" i="309"/>
  <c r="G55" i="309"/>
  <c r="H55" i="309"/>
  <c r="I55" i="309"/>
  <c r="J55" i="309"/>
  <c r="K55" i="309"/>
  <c r="L55" i="309"/>
  <c r="M55" i="309"/>
  <c r="N55" i="309"/>
  <c r="O55" i="309"/>
  <c r="P55" i="309"/>
  <c r="Q55" i="309"/>
  <c r="R55" i="309"/>
  <c r="S55" i="309"/>
  <c r="D56" i="309"/>
  <c r="E56" i="309"/>
  <c r="F56" i="309"/>
  <c r="G56" i="309"/>
  <c r="H56" i="309"/>
  <c r="I56" i="309"/>
  <c r="J56" i="309"/>
  <c r="K56" i="309"/>
  <c r="L56" i="309"/>
  <c r="M56" i="309"/>
  <c r="N56" i="309"/>
  <c r="O56" i="309"/>
  <c r="P56" i="309"/>
  <c r="Q56" i="309"/>
  <c r="R56" i="309"/>
  <c r="S56" i="309"/>
  <c r="B58" i="309"/>
  <c r="H58" i="309"/>
  <c r="I58" i="309"/>
  <c r="J58" i="309"/>
  <c r="K58" i="309"/>
  <c r="L58" i="309"/>
  <c r="M58" i="309"/>
  <c r="N58" i="309"/>
  <c r="O58" i="309"/>
  <c r="P58" i="309"/>
  <c r="Q58" i="309"/>
  <c r="R58" i="309"/>
  <c r="S58" i="309"/>
  <c r="B59" i="309"/>
  <c r="D59" i="309"/>
  <c r="H59" i="309"/>
  <c r="I59" i="309"/>
  <c r="J59" i="309"/>
  <c r="K59" i="309"/>
  <c r="L59" i="309"/>
  <c r="M59" i="309"/>
  <c r="N59" i="309"/>
  <c r="O59" i="309"/>
  <c r="P59" i="309"/>
  <c r="Q59" i="309"/>
  <c r="R59" i="309"/>
  <c r="S59" i="309"/>
  <c r="A41" i="309" l="1"/>
  <c r="A42" i="309" s="1"/>
  <c r="C55" i="309"/>
  <c r="A42" i="312"/>
  <c r="A43" i="312" s="1"/>
  <c r="B55" i="312"/>
  <c r="AA4" i="308"/>
  <c r="AA5" i="308"/>
  <c r="A39" i="308"/>
  <c r="A40" i="308"/>
  <c r="A41" i="308" s="1"/>
  <c r="A42" i="308" s="1"/>
  <c r="A43" i="308" s="1"/>
  <c r="A44" i="308" s="1"/>
  <c r="A45" i="308" s="1"/>
  <c r="A46" i="308" s="1"/>
  <c r="A47" i="308" s="1"/>
  <c r="A48" i="308" s="1"/>
  <c r="A49" i="308" s="1"/>
  <c r="A50" i="308" s="1"/>
  <c r="A51" i="308" s="1"/>
  <c r="A52" i="308" s="1"/>
  <c r="A53" i="308" s="1"/>
  <c r="D55" i="308"/>
  <c r="E55" i="308"/>
  <c r="F55" i="308"/>
  <c r="G55" i="308"/>
  <c r="H55" i="308"/>
  <c r="I55" i="308"/>
  <c r="J55" i="308"/>
  <c r="K55" i="308"/>
  <c r="L55" i="308"/>
  <c r="M55" i="308"/>
  <c r="N55" i="308"/>
  <c r="O55" i="308"/>
  <c r="P55" i="308"/>
  <c r="Q55" i="308"/>
  <c r="R55" i="308"/>
  <c r="S55" i="308"/>
  <c r="D56" i="308"/>
  <c r="E56" i="308"/>
  <c r="F56" i="308"/>
  <c r="G56" i="308"/>
  <c r="H56" i="308"/>
  <c r="I56" i="308"/>
  <c r="J56" i="308"/>
  <c r="K56" i="308"/>
  <c r="L56" i="308"/>
  <c r="M56" i="308"/>
  <c r="N56" i="308"/>
  <c r="O56" i="308"/>
  <c r="P56" i="308"/>
  <c r="Q56" i="308"/>
  <c r="R56" i="308"/>
  <c r="S56" i="308"/>
  <c r="B58" i="308"/>
  <c r="H58" i="308"/>
  <c r="I58" i="308"/>
  <c r="J58" i="308"/>
  <c r="K58" i="308"/>
  <c r="L58" i="308"/>
  <c r="M58" i="308"/>
  <c r="N58" i="308"/>
  <c r="O58" i="308"/>
  <c r="P58" i="308"/>
  <c r="Q58" i="308"/>
  <c r="R58" i="308"/>
  <c r="S58" i="308"/>
  <c r="B59" i="308"/>
  <c r="D59" i="308"/>
  <c r="H59" i="308"/>
  <c r="I59" i="308"/>
  <c r="J59" i="308"/>
  <c r="K59" i="308"/>
  <c r="L59" i="308"/>
  <c r="M59" i="308"/>
  <c r="N59" i="308"/>
  <c r="O59" i="308"/>
  <c r="P59" i="308"/>
  <c r="Q59" i="308"/>
  <c r="R59" i="308"/>
  <c r="S59" i="308"/>
  <c r="C56" i="308" l="1"/>
  <c r="B56" i="308"/>
  <c r="A44" i="312"/>
  <c r="A45" i="312" s="1"/>
  <c r="A46" i="312" s="1"/>
  <c r="C56" i="312"/>
  <c r="C55" i="308"/>
  <c r="B55" i="308"/>
  <c r="A43" i="309"/>
  <c r="B55" i="309"/>
  <c r="AA4" i="297"/>
  <c r="AA5" i="297"/>
  <c r="A39" i="297"/>
  <c r="A40" i="297" s="1"/>
  <c r="C55" i="297"/>
  <c r="D55" i="297"/>
  <c r="E55" i="297"/>
  <c r="F55" i="297"/>
  <c r="G55" i="297"/>
  <c r="H55" i="297"/>
  <c r="I55" i="297"/>
  <c r="J55" i="297"/>
  <c r="K55" i="297"/>
  <c r="L55" i="297"/>
  <c r="M55" i="297"/>
  <c r="N55" i="297"/>
  <c r="O55" i="297"/>
  <c r="P55" i="297"/>
  <c r="Q55" i="297"/>
  <c r="R55" i="297"/>
  <c r="S55" i="297"/>
  <c r="D56" i="297"/>
  <c r="E56" i="297"/>
  <c r="F56" i="297"/>
  <c r="G56" i="297"/>
  <c r="H56" i="297"/>
  <c r="I56" i="297"/>
  <c r="J56" i="297"/>
  <c r="K56" i="297"/>
  <c r="L56" i="297"/>
  <c r="M56" i="297"/>
  <c r="N56" i="297"/>
  <c r="O56" i="297"/>
  <c r="P56" i="297"/>
  <c r="Q56" i="297"/>
  <c r="R56" i="297"/>
  <c r="S56" i="297"/>
  <c r="B58" i="297"/>
  <c r="H58" i="297"/>
  <c r="I58" i="297"/>
  <c r="J58" i="297"/>
  <c r="K58" i="297"/>
  <c r="L58" i="297"/>
  <c r="M58" i="297"/>
  <c r="N58" i="297"/>
  <c r="O58" i="297"/>
  <c r="P58" i="297"/>
  <c r="Q58" i="297"/>
  <c r="R58" i="297"/>
  <c r="S58" i="297"/>
  <c r="B59" i="297"/>
  <c r="D59" i="297"/>
  <c r="H59" i="297"/>
  <c r="I59" i="297"/>
  <c r="J59" i="297"/>
  <c r="K59" i="297"/>
  <c r="L59" i="297"/>
  <c r="M59" i="297"/>
  <c r="N59" i="297"/>
  <c r="O59" i="297"/>
  <c r="P59" i="297"/>
  <c r="Q59" i="297"/>
  <c r="R59" i="297"/>
  <c r="S59" i="297"/>
  <c r="A44" i="309" l="1"/>
  <c r="A45" i="309" s="1"/>
  <c r="A46" i="309" s="1"/>
  <c r="C56" i="309"/>
  <c r="A47" i="312"/>
  <c r="A48" i="312" s="1"/>
  <c r="A49" i="312" s="1"/>
  <c r="A50" i="312" s="1"/>
  <c r="A51" i="312" s="1"/>
  <c r="A52" i="312" s="1"/>
  <c r="A53" i="312" s="1"/>
  <c r="B56" i="312"/>
  <c r="B55" i="297"/>
  <c r="B56" i="297"/>
  <c r="A41" i="297"/>
  <c r="A42" i="297" s="1"/>
  <c r="A43" i="297" s="1"/>
  <c r="A44" i="297" s="1"/>
  <c r="A45" i="297" s="1"/>
  <c r="A46" i="297" s="1"/>
  <c r="A47" i="297" s="1"/>
  <c r="A48" i="297" s="1"/>
  <c r="A49" i="297" s="1"/>
  <c r="A50" i="297" s="1"/>
  <c r="A51" i="297" s="1"/>
  <c r="A52" i="297" s="1"/>
  <c r="A53" i="297" s="1"/>
  <c r="C56" i="297"/>
  <c r="A47" i="309" l="1"/>
  <c r="A48" i="309" s="1"/>
  <c r="A49" i="309" s="1"/>
  <c r="A50" i="309" s="1"/>
  <c r="A51" i="309" s="1"/>
  <c r="A52" i="309" s="1"/>
  <c r="A53" i="309" s="1"/>
  <c r="B56" i="309"/>
</calcChain>
</file>

<file path=xl/sharedStrings.xml><?xml version="1.0" encoding="utf-8"?>
<sst xmlns="http://schemas.openxmlformats.org/spreadsheetml/2006/main" count="654" uniqueCount="96">
  <si>
    <t>Qualcomm</t>
    <phoneticPr fontId="6" type="noConversion"/>
  </si>
  <si>
    <t>Huawei</t>
    <phoneticPr fontId="6" type="noConversion"/>
  </si>
  <si>
    <t>Ericsson</t>
    <phoneticPr fontId="6" type="noConversion"/>
  </si>
  <si>
    <t>MTK</t>
    <phoneticPr fontId="6" type="noConversion"/>
  </si>
  <si>
    <t>Apple</t>
    <phoneticPr fontId="6" type="noConversion"/>
  </si>
  <si>
    <t>Intel</t>
    <phoneticPr fontId="6" type="noConversion"/>
  </si>
  <si>
    <t>Average</t>
    <phoneticPr fontId="6" type="noConversion"/>
  </si>
  <si>
    <t>Span</t>
    <phoneticPr fontId="6" type="noConversion"/>
  </si>
  <si>
    <t>STD</t>
    <phoneticPr fontId="6" type="noConversion"/>
  </si>
  <si>
    <t>Samsung</t>
    <phoneticPr fontId="6" type="noConversion"/>
  </si>
  <si>
    <t>MCS19</t>
    <phoneticPr fontId="6" type="noConversion"/>
  </si>
  <si>
    <t>rank2</t>
    <phoneticPr fontId="6" type="noConversion"/>
  </si>
  <si>
    <t>TDL_A</t>
    <phoneticPr fontId="6" type="noConversion"/>
  </si>
  <si>
    <t>TP</t>
  </si>
  <si>
    <t>Max tput</t>
  </si>
  <si>
    <t>bps</t>
  </si>
  <si>
    <t>Req tput</t>
  </si>
  <si>
    <t xml:space="preserve">Absolute Throughput </t>
    <phoneticPr fontId="6" type="noConversion"/>
  </si>
  <si>
    <t>SNR [dB]</t>
    <phoneticPr fontId="6" type="noConversion"/>
  </si>
  <si>
    <t>case 3-1(2X2)</t>
    <phoneticPr fontId="6" type="noConversion"/>
  </si>
  <si>
    <t>case 3-2 (2X4)</t>
    <phoneticPr fontId="6" type="noConversion"/>
  </si>
  <si>
    <t>SNR at 30% Relative TP</t>
    <phoneticPr fontId="6" type="noConversion"/>
  </si>
  <si>
    <t>SNR at 70% Relative TP</t>
    <phoneticPr fontId="6" type="noConversion"/>
  </si>
  <si>
    <t>Inel</t>
    <phoneticPr fontId="6" type="noConversion"/>
  </si>
  <si>
    <t>case 1-2 (2X4)</t>
    <phoneticPr fontId="6" type="noConversion"/>
  </si>
  <si>
    <t>case 4-1(2X2)</t>
    <phoneticPr fontId="6" type="noConversion"/>
  </si>
  <si>
    <t>case 4-2 (2X4)</t>
    <phoneticPr fontId="6" type="noConversion"/>
  </si>
  <si>
    <t>case 2-1(2X2)</t>
    <phoneticPr fontId="6" type="noConversion"/>
  </si>
  <si>
    <t>case 2-2 (2X4)</t>
    <phoneticPr fontId="6" type="noConversion"/>
  </si>
  <si>
    <t>MCS20</t>
    <phoneticPr fontId="6" type="noConversion"/>
  </si>
  <si>
    <t>Following PMI with Rel-16 Type II</t>
    <phoneticPr fontId="11"/>
  </si>
  <si>
    <t>Following PMI with Rel-15 Type I</t>
    <phoneticPr fontId="6" type="noConversion"/>
  </si>
  <si>
    <t>SNR at 60% Relative TP</t>
    <phoneticPr fontId="6" type="noConversion"/>
  </si>
  <si>
    <t>SNR at 90% Relative TP</t>
    <phoneticPr fontId="6" type="noConversion"/>
  </si>
  <si>
    <t>Relative Throughput Ratio (Rel-16 Type II following PMI/random PMI)</t>
    <phoneticPr fontId="6" type="noConversion"/>
  </si>
  <si>
    <t>Simulation cases</t>
    <phoneticPr fontId="6" type="noConversion"/>
  </si>
  <si>
    <t>1-1 (FDD 2Rx)</t>
    <phoneticPr fontId="6" type="noConversion"/>
  </si>
  <si>
    <t>1-2 (FDD 4Rx)</t>
    <phoneticPr fontId="6" type="noConversion"/>
  </si>
  <si>
    <t>2-2 (TDD 4Rx)</t>
    <phoneticPr fontId="6" type="noConversion"/>
  </si>
  <si>
    <t>2-1 (TDD 2Rx)</t>
    <phoneticPr fontId="6" type="noConversion"/>
  </si>
  <si>
    <t>case 1-1 (2X2)</t>
    <phoneticPr fontId="6" type="noConversion"/>
  </si>
  <si>
    <t>Table 1: Alignment Results - PDSCH demodualtion  with Multi-TRP/Panel Transmission schemes</t>
    <phoneticPr fontId="6" type="noConversion"/>
  </si>
  <si>
    <t>Multi-DCI SDM scheme
SNR [dB] at 70% TP</t>
    <phoneticPr fontId="6" type="noConversion"/>
  </si>
  <si>
    <t xml:space="preserve">Single-DCI based FDM Scheme A
SNR [dB] at 70% TP
</t>
    <phoneticPr fontId="6" type="noConversion"/>
  </si>
  <si>
    <t>3-1 (FDD 2Rx)</t>
    <phoneticPr fontId="6" type="noConversion"/>
  </si>
  <si>
    <t>3-2 (FDD 4Rx)</t>
    <phoneticPr fontId="6" type="noConversion"/>
  </si>
  <si>
    <t>4-1 (TDD 2Rx)</t>
    <phoneticPr fontId="6" type="noConversion"/>
  </si>
  <si>
    <t>4-2 (TDD 4Rx)</t>
    <phoneticPr fontId="6" type="noConversion"/>
  </si>
  <si>
    <t>5-1 (FDD 2Rx)</t>
    <phoneticPr fontId="6" type="noConversion"/>
  </si>
  <si>
    <t>5-2 (FDD 4Rx)</t>
    <phoneticPr fontId="6" type="noConversion"/>
  </si>
  <si>
    <t>6-1 (TDD 2Rx)</t>
    <phoneticPr fontId="6" type="noConversion"/>
  </si>
  <si>
    <t>6-2 (TDD 4Rx)</t>
    <phoneticPr fontId="6" type="noConversion"/>
  </si>
  <si>
    <t>7-1 (FDD 2Rx)</t>
    <phoneticPr fontId="6" type="noConversion"/>
  </si>
  <si>
    <t>7-2 (FDD 4Rx)</t>
    <phoneticPr fontId="6" type="noConversion"/>
  </si>
  <si>
    <t>8-1 (TDD 2Rx)</t>
    <phoneticPr fontId="6" type="noConversion"/>
  </si>
  <si>
    <t>8-2 (TDD 4Rx)</t>
    <phoneticPr fontId="6" type="noConversion"/>
  </si>
  <si>
    <t xml:space="preserve">Single-DCI based inter-slot TDM Schemes
SNR [dB] with 1% BLER
</t>
    <phoneticPr fontId="6" type="noConversion"/>
  </si>
  <si>
    <t>case 5-1(2X2)</t>
    <phoneticPr fontId="6" type="noConversion"/>
  </si>
  <si>
    <t>case 5-2 (2X4)</t>
    <phoneticPr fontId="6" type="noConversion"/>
  </si>
  <si>
    <t xml:space="preserve">Table 2: Impairment results </t>
    <phoneticPr fontId="6" type="noConversion"/>
  </si>
  <si>
    <t xml:space="preserve">Extra Margin </t>
    <phoneticPr fontId="6" type="noConversion"/>
  </si>
  <si>
    <t>Requirements</t>
    <phoneticPr fontId="6" type="noConversion"/>
  </si>
  <si>
    <t>Samsung</t>
    <phoneticPr fontId="6" type="noConversion"/>
  </si>
  <si>
    <t>Random PMI with Rel-15 Type I</t>
    <phoneticPr fontId="6" type="noConversion"/>
  </si>
  <si>
    <t>Intel</t>
    <phoneticPr fontId="6" type="noConversion"/>
  </si>
  <si>
    <t>Apple</t>
    <phoneticPr fontId="6" type="noConversion"/>
  </si>
  <si>
    <t xml:space="preserve">
E-Type II Following PMI
/
Type I Random PMI</t>
    <phoneticPr fontId="6" type="noConversion"/>
  </si>
  <si>
    <t>Samsung</t>
    <phoneticPr fontId="6" type="noConversion"/>
  </si>
  <si>
    <t>Qualcomm</t>
    <phoneticPr fontId="6" type="noConversion"/>
  </si>
  <si>
    <t>Ericsson</t>
    <phoneticPr fontId="6" type="noConversion"/>
  </si>
  <si>
    <t>Huawei</t>
    <phoneticPr fontId="6" type="noConversion"/>
  </si>
  <si>
    <t>TP ratio at 90% TP</t>
    <phoneticPr fontId="6" type="noConversion"/>
  </si>
  <si>
    <t>TP ratio at 70% TP</t>
    <phoneticPr fontId="6" type="noConversion"/>
  </si>
  <si>
    <t xml:space="preserve">
Type I Following PMI
/
Type I Random PMI</t>
    <phoneticPr fontId="6" type="noConversion"/>
  </si>
  <si>
    <t>TP ratio at 70% TP</t>
    <phoneticPr fontId="6" type="noConversion"/>
  </si>
  <si>
    <t>TP ratio at 90% TP</t>
    <phoneticPr fontId="6" type="noConversion"/>
  </si>
  <si>
    <t>Table 1: SNR summary at 70%, 90% TP point</t>
    <phoneticPr fontId="6" type="noConversion"/>
  </si>
  <si>
    <t xml:space="preserve">FDD 16x2 </t>
    <phoneticPr fontId="6" type="noConversion"/>
  </si>
  <si>
    <t>SNR points</t>
    <phoneticPr fontId="6" type="noConversion"/>
  </si>
  <si>
    <t>Cases</t>
    <phoneticPr fontId="6" type="noConversion"/>
  </si>
  <si>
    <t xml:space="preserve">FDD 16x4 </t>
    <phoneticPr fontId="6" type="noConversion"/>
  </si>
  <si>
    <t xml:space="preserve">TDD 16x2 </t>
    <phoneticPr fontId="6" type="noConversion"/>
  </si>
  <si>
    <t xml:space="preserve">TDD 16x4
</t>
    <phoneticPr fontId="6" type="noConversion"/>
  </si>
  <si>
    <t>eType II at 90% point</t>
    <phoneticPr fontId="6" type="noConversion"/>
  </si>
  <si>
    <t>Type I at 90% point</t>
    <phoneticPr fontId="6" type="noConversion"/>
  </si>
  <si>
    <t>eType II at 70% point</t>
    <phoneticPr fontId="6" type="noConversion"/>
  </si>
  <si>
    <t>Type I at 70% point</t>
    <phoneticPr fontId="6" type="noConversion"/>
  </si>
  <si>
    <t>eType II/ Random Type I at 90% point</t>
    <phoneticPr fontId="6" type="noConversion"/>
  </si>
  <si>
    <t>Type I/ Random Type I at 90% point</t>
    <phoneticPr fontId="6" type="noConversion"/>
  </si>
  <si>
    <t>eType II/ Random Type I at 70% point</t>
    <phoneticPr fontId="6" type="noConversion"/>
  </si>
  <si>
    <t>Type I/ Random Type I at 70% point</t>
    <phoneticPr fontId="6" type="noConversion"/>
  </si>
  <si>
    <t>Table 2: TP ratio at 70%, 90% TP point (Following PMI/Random PMI)</t>
    <phoneticPr fontId="6" type="noConversion"/>
  </si>
  <si>
    <t>Schemes/Reference point</t>
    <phoneticPr fontId="6" type="noConversion"/>
  </si>
  <si>
    <t>TP ratio (Following PMI/Rand PMI)</t>
    <phoneticPr fontId="6" type="noConversion"/>
  </si>
  <si>
    <t>Single-DCI SDM scheme (Test 1a)
SNR [dB] at 70% TP</t>
    <phoneticPr fontId="6" type="noConversion"/>
  </si>
  <si>
    <t>Single-DCI SDM scheme (Test 1b)
SNR [dB] at 70% TP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</si>
</sst>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 "/>
    <numFmt numFmtId="178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name val="ＭＳ Ｐゴシック"/>
      <family val="2"/>
      <charset val="128"/>
    </font>
    <font>
      <sz val="10"/>
      <color theme="1"/>
      <name val="Arial Unicode MS"/>
      <family val="2"/>
      <charset val="134"/>
    </font>
    <font>
      <sz val="6"/>
      <name val="ＭＳ Ｐゴシック"/>
      <family val="2"/>
      <charset val="128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5" fillId="0" borderId="0" xfId="2" applyFont="1"/>
    <xf numFmtId="0" fontId="0" fillId="0" borderId="0" xfId="0" applyBorder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77" fontId="0" fillId="0" borderId="0" xfId="2" applyNumberFormat="1" applyFont="1"/>
    <xf numFmtId="177" fontId="2" fillId="2" borderId="0" xfId="2" applyNumberFormat="1" applyFont="1" applyFill="1" applyAlignment="1">
      <alignment wrapText="1"/>
    </xf>
    <xf numFmtId="176" fontId="1" fillId="3" borderId="0" xfId="2" applyNumberFormat="1" applyFont="1" applyFill="1" applyBorder="1"/>
    <xf numFmtId="0" fontId="0" fillId="0" borderId="0" xfId="2" applyFont="1"/>
    <xf numFmtId="0" fontId="0" fillId="0" borderId="1" xfId="0" applyBorder="1" applyAlignment="1">
      <alignment vertical="center"/>
    </xf>
    <xf numFmtId="0" fontId="0" fillId="0" borderId="1" xfId="0" applyBorder="1"/>
    <xf numFmtId="0" fontId="9" fillId="0" borderId="0" xfId="2" applyFont="1" applyFill="1"/>
    <xf numFmtId="177" fontId="1" fillId="0" borderId="0" xfId="2" applyNumberFormat="1" applyAlignment="1"/>
    <xf numFmtId="2" fontId="0" fillId="5" borderId="0" xfId="0" applyNumberFormat="1" applyFill="1"/>
    <xf numFmtId="2" fontId="1" fillId="5" borderId="0" xfId="2" applyNumberFormat="1" applyFill="1"/>
    <xf numFmtId="178" fontId="10" fillId="4" borderId="0" xfId="0" applyNumberFormat="1" applyFont="1" applyFill="1" applyAlignment="1"/>
    <xf numFmtId="176" fontId="0" fillId="0" borderId="0" xfId="2" applyNumberFormat="1" applyFont="1"/>
    <xf numFmtId="0" fontId="0" fillId="5" borderId="0" xfId="0" applyNumberFormat="1" applyFill="1"/>
    <xf numFmtId="1" fontId="0" fillId="5" borderId="0" xfId="0" applyNumberFormat="1" applyFill="1"/>
    <xf numFmtId="0" fontId="8" fillId="0" borderId="0" xfId="2" applyFont="1" applyAlignment="1">
      <alignment horizontal="center"/>
    </xf>
    <xf numFmtId="14" fontId="0" fillId="0" borderId="1" xfId="0" applyNumberFormat="1" applyBorder="1" applyAlignment="1">
      <alignment vertical="center"/>
    </xf>
    <xf numFmtId="0" fontId="1" fillId="0" borderId="1" xfId="2" applyBorder="1" applyAlignment="1">
      <alignment horizontal="center"/>
    </xf>
    <xf numFmtId="0" fontId="0" fillId="0" borderId="0" xfId="0" applyAlignment="1"/>
    <xf numFmtId="11" fontId="12" fillId="2" borderId="0" xfId="0" applyNumberFormat="1" applyFont="1" applyFill="1"/>
    <xf numFmtId="2" fontId="0" fillId="0" borderId="1" xfId="0" applyNumberFormat="1" applyBorder="1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8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/>
    </xf>
    <xf numFmtId="0" fontId="1" fillId="0" borderId="3" xfId="2" applyBorder="1" applyAlignment="1">
      <alignment horizontal="center"/>
    </xf>
    <xf numFmtId="0" fontId="0" fillId="0" borderId="1" xfId="2" applyFont="1" applyBorder="1" applyAlignment="1">
      <alignment horizontal="center"/>
    </xf>
    <xf numFmtId="0" fontId="1" fillId="0" borderId="1" xfId="2" applyBorder="1" applyAlignment="1">
      <alignment horizontal="center"/>
    </xf>
    <xf numFmtId="0" fontId="8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7" xfId="2" applyFont="1" applyFill="1" applyBorder="1" applyAlignment="1">
      <alignment horizontal="center" vertical="center" textRotation="90" wrapText="1"/>
    </xf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F39-4E45-9A64-A37529749160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39-4E45-9A64-A37529749160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39-4E45-9A64-A37529749160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F39-4E45-9A64-A37529749160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F39-4E45-9A64-A37529749160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F39-4E45-9A64-A37529749160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F39-4E45-9A64-A37529749160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F39-4E45-9A64-A37529749160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F39-4E45-9A64-A37529749160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F39-4E45-9A64-A37529749160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F39-4E45-9A64-A37529749160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F39-4E45-9A64-A37529749160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F39-4E45-9A64-A37529749160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F39-4E45-9A64-A37529749160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F39-4E45-9A64-A37529749160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F39-4E45-9A64-A37529749160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F39-4E45-9A64-A37529749160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F39-4E45-9A64-A37529749160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F39-4E45-9A64-A37529749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1872"/>
        <c:axId val="933226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F39-4E45-9A64-A37529749160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5F39-4E45-9A64-A37529749160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933187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2264"/>
        <c:crosses val="autoZero"/>
        <c:crossBetween val="midCat"/>
        <c:majorUnit val="1"/>
      </c:valAx>
      <c:valAx>
        <c:axId val="93322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1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1-1, 1-2'!$B$36:$B$37</c:f>
              <c:strCache>
                <c:ptCount val="2"/>
                <c:pt idx="0">
                  <c:v>Samsung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1-2'!$B$38:$B$53</c:f>
              <c:numCache>
                <c:formatCode>0.00E+00</c:formatCode>
                <c:ptCount val="16"/>
                <c:pt idx="0" formatCode="General">
                  <c:v>104469.59999999999</c:v>
                </c:pt>
                <c:pt idx="1">
                  <c:v>630420</c:v>
                </c:pt>
                <c:pt idx="2">
                  <c:v>2845896</c:v>
                </c:pt>
                <c:pt idx="3">
                  <c:v>6718476</c:v>
                </c:pt>
                <c:pt idx="4">
                  <c:v>10792760</c:v>
                </c:pt>
                <c:pt idx="5">
                  <c:v>14110635</c:v>
                </c:pt>
                <c:pt idx="6">
                  <c:v>16884445</c:v>
                </c:pt>
                <c:pt idx="7">
                  <c:v>20151780</c:v>
                </c:pt>
                <c:pt idx="8" formatCode="0.00">
                  <c:v>23937910</c:v>
                </c:pt>
                <c:pt idx="9" formatCode="0.00">
                  <c:v>27644810</c:v>
                </c:pt>
                <c:pt idx="10" formatCode="0.00">
                  <c:v>30757295</c:v>
                </c:pt>
                <c:pt idx="11" formatCode="0.00">
                  <c:v>33001575</c:v>
                </c:pt>
                <c:pt idx="12" formatCode="0.00">
                  <c:v>34406530</c:v>
                </c:pt>
                <c:pt idx="13" formatCode="0.00">
                  <c:v>35155795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35A-4451-9B7F-31DA2FECF8A7}"/>
            </c:ext>
          </c:extLst>
        </c:ser>
        <c:ser>
          <c:idx val="2"/>
          <c:order val="1"/>
          <c:tx>
            <c:strRef>
              <c:f>'Case 1-1, 1-2'!$C$36:$C$37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1-2'!$C$38:$C$53</c:f>
              <c:numCache>
                <c:formatCode>0.00</c:formatCode>
                <c:ptCount val="16"/>
                <c:pt idx="0">
                  <c:v>1332888</c:v>
                </c:pt>
                <c:pt idx="1">
                  <c:v>5684591</c:v>
                </c:pt>
                <c:pt idx="2">
                  <c:v>11062940</c:v>
                </c:pt>
                <c:pt idx="3">
                  <c:v>14892295</c:v>
                </c:pt>
                <c:pt idx="4">
                  <c:v>17558090</c:v>
                </c:pt>
                <c:pt idx="5">
                  <c:v>21182150</c:v>
                </c:pt>
                <c:pt idx="6">
                  <c:v>26448855</c:v>
                </c:pt>
                <c:pt idx="7">
                  <c:v>31769520</c:v>
                </c:pt>
                <c:pt idx="8">
                  <c:v>34478540</c:v>
                </c:pt>
                <c:pt idx="9">
                  <c:v>35498080</c:v>
                </c:pt>
                <c:pt idx="10">
                  <c:v>35728645</c:v>
                </c:pt>
                <c:pt idx="11">
                  <c:v>35854710</c:v>
                </c:pt>
                <c:pt idx="12">
                  <c:v>35998825</c:v>
                </c:pt>
                <c:pt idx="13">
                  <c:v>36024000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35A-4451-9B7F-31DA2FECF8A7}"/>
            </c:ext>
          </c:extLst>
        </c:ser>
        <c:ser>
          <c:idx val="0"/>
          <c:order val="18"/>
          <c:tx>
            <c:strRef>
              <c:f>'Case 1-1, 1-2'!$D$36:$D$37</c:f>
              <c:strCache>
                <c:ptCount val="2"/>
                <c:pt idx="0">
                  <c:v>Qualcomm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35A-4451-9B7F-31DA2FECF8A7}"/>
            </c:ext>
          </c:extLst>
        </c:ser>
        <c:ser>
          <c:idx val="3"/>
          <c:order val="19"/>
          <c:tx>
            <c:strRef>
              <c:f>'Case 1-1, 1-2'!$E$36:$E$37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35A-4451-9B7F-31DA2FECF8A7}"/>
            </c:ext>
          </c:extLst>
        </c:ser>
        <c:ser>
          <c:idx val="4"/>
          <c:order val="20"/>
          <c:tx>
            <c:strRef>
              <c:f>'Case 1-1, 1-2'!$F$36:$F$37</c:f>
              <c:strCache>
                <c:ptCount val="2"/>
                <c:pt idx="0">
                  <c:v>Huawei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35A-4451-9B7F-31DA2FECF8A7}"/>
            </c:ext>
          </c:extLst>
        </c:ser>
        <c:ser>
          <c:idx val="5"/>
          <c:order val="21"/>
          <c:tx>
            <c:strRef>
              <c:f>'Case 1-1, 1-2'!$G$36:$G$37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35A-4451-9B7F-31DA2FECF8A7}"/>
            </c:ext>
          </c:extLst>
        </c:ser>
        <c:ser>
          <c:idx val="6"/>
          <c:order val="22"/>
          <c:tx>
            <c:strRef>
              <c:f>'Case 1-1, 1-2'!$H$36:$H$37</c:f>
              <c:strCache>
                <c:ptCount val="2"/>
                <c:pt idx="0">
                  <c:v>Ericsson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35A-4451-9B7F-31DA2FECF8A7}"/>
            </c:ext>
          </c:extLst>
        </c:ser>
        <c:ser>
          <c:idx val="7"/>
          <c:order val="23"/>
          <c:tx>
            <c:strRef>
              <c:f>'Case 1-1, 1-2'!$I$36:$I$37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35A-4451-9B7F-31DA2FECF8A7}"/>
            </c:ext>
          </c:extLst>
        </c:ser>
        <c:ser>
          <c:idx val="8"/>
          <c:order val="24"/>
          <c:tx>
            <c:strRef>
              <c:f>'Case 1-1, 1-2'!$J$36:$J$37</c:f>
              <c:strCache>
                <c:ptCount val="2"/>
                <c:pt idx="0">
                  <c:v>MTK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35A-4451-9B7F-31DA2FECF8A7}"/>
            </c:ext>
          </c:extLst>
        </c:ser>
        <c:ser>
          <c:idx val="9"/>
          <c:order val="25"/>
          <c:tx>
            <c:strRef>
              <c:f>'Case 1-1, 1-2'!$K$36:$K$37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35A-4451-9B7F-31DA2FECF8A7}"/>
            </c:ext>
          </c:extLst>
        </c:ser>
        <c:ser>
          <c:idx val="10"/>
          <c:order val="26"/>
          <c:tx>
            <c:strRef>
              <c:f>'Case 1-1, 1-2'!$L$36:$L$37</c:f>
              <c:strCache>
                <c:ptCount val="2"/>
                <c:pt idx="0">
                  <c:v>Apple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35A-4451-9B7F-31DA2FECF8A7}"/>
            </c:ext>
          </c:extLst>
        </c:ser>
        <c:ser>
          <c:idx val="11"/>
          <c:order val="27"/>
          <c:tx>
            <c:strRef>
              <c:f>'Case 1-1, 1-2'!$M$36:$M$37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35A-4451-9B7F-31DA2FECF8A7}"/>
            </c:ext>
          </c:extLst>
        </c:ser>
        <c:ser>
          <c:idx val="12"/>
          <c:order val="28"/>
          <c:tx>
            <c:strRef>
              <c:f>'Case 1-1, 1-2'!$N$36:$N$37</c:f>
              <c:strCache>
                <c:ptCount val="2"/>
                <c:pt idx="0">
                  <c:v>Intel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35A-4451-9B7F-31DA2FECF8A7}"/>
            </c:ext>
          </c:extLst>
        </c:ser>
        <c:ser>
          <c:idx val="13"/>
          <c:order val="29"/>
          <c:tx>
            <c:strRef>
              <c:f>'Case 1-1, 1-2'!$O$36:$O$37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35A-4451-9B7F-31DA2FECF8A7}"/>
            </c:ext>
          </c:extLst>
        </c:ser>
        <c:ser>
          <c:idx val="14"/>
          <c:order val="30"/>
          <c:tx>
            <c:strRef>
              <c:f>'Case 1-1, 1-2'!$P$36:$P$37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35A-4451-9B7F-31DA2FECF8A7}"/>
            </c:ext>
          </c:extLst>
        </c:ser>
        <c:ser>
          <c:idx val="15"/>
          <c:order val="31"/>
          <c:tx>
            <c:strRef>
              <c:f>'Case 1-1, 1-2'!$Q$36:$Q$37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35A-4451-9B7F-31DA2FECF8A7}"/>
            </c:ext>
          </c:extLst>
        </c:ser>
        <c:ser>
          <c:idx val="16"/>
          <c:order val="32"/>
          <c:tx>
            <c:strRef>
              <c:f>'Case 1-1, 1-2'!$R$36:$R$37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35A-4451-9B7F-31DA2FECF8A7}"/>
            </c:ext>
          </c:extLst>
        </c:ser>
        <c:ser>
          <c:idx val="17"/>
          <c:order val="33"/>
          <c:tx>
            <c:strRef>
              <c:f>'Case 1-1, 1-2'!$S$36:$S$37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35A-4451-9B7F-31DA2FECF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7360"/>
        <c:axId val="933383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35A-4451-9B7F-31DA2FECF8A7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35A-4451-9B7F-31DA2FECF8A7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35A-4451-9B7F-31DA2FECF8A7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35A-4451-9B7F-31DA2FECF8A7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35A-4451-9B7F-31DA2FECF8A7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35A-4451-9B7F-31DA2FECF8A7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35A-4451-9B7F-31DA2FECF8A7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35A-4451-9B7F-31DA2FECF8A7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35A-4451-9B7F-31DA2FECF8A7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35A-4451-9B7F-31DA2FECF8A7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35A-4451-9B7F-31DA2FECF8A7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35A-4451-9B7F-31DA2FECF8A7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35A-4451-9B7F-31DA2FECF8A7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35A-4451-9B7F-31DA2FECF8A7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35A-4451-9B7F-31DA2FECF8A7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35A-4451-9B7F-31DA2FECF8A7}"/>
                  </c:ext>
                </c:extLst>
              </c15:ser>
            </c15:filteredScatterSeries>
          </c:ext>
        </c:extLst>
      </c:scatterChart>
      <c:valAx>
        <c:axId val="93373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3832"/>
        <c:crosses val="autoZero"/>
        <c:crossBetween val="midCat"/>
        <c:majorUnit val="1"/>
      </c:valAx>
      <c:valAx>
        <c:axId val="9333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7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1-1, 1-2'!$B$36:$B$37</c:f>
              <c:strCache>
                <c:ptCount val="2"/>
                <c:pt idx="0">
                  <c:v>Samsung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1-2'!$B$38:$B$53</c:f>
              <c:numCache>
                <c:formatCode>0.00E+00</c:formatCode>
                <c:ptCount val="16"/>
                <c:pt idx="0" formatCode="General">
                  <c:v>104469.59999999999</c:v>
                </c:pt>
                <c:pt idx="1">
                  <c:v>630420</c:v>
                </c:pt>
                <c:pt idx="2">
                  <c:v>2845896</c:v>
                </c:pt>
                <c:pt idx="3">
                  <c:v>6718476</c:v>
                </c:pt>
                <c:pt idx="4">
                  <c:v>10792760</c:v>
                </c:pt>
                <c:pt idx="5">
                  <c:v>14110635</c:v>
                </c:pt>
                <c:pt idx="6">
                  <c:v>16884445</c:v>
                </c:pt>
                <c:pt idx="7">
                  <c:v>20151780</c:v>
                </c:pt>
                <c:pt idx="8" formatCode="0.00">
                  <c:v>23937910</c:v>
                </c:pt>
                <c:pt idx="9" formatCode="0.00">
                  <c:v>27644810</c:v>
                </c:pt>
                <c:pt idx="10" formatCode="0.00">
                  <c:v>30757295</c:v>
                </c:pt>
                <c:pt idx="11" formatCode="0.00">
                  <c:v>33001575</c:v>
                </c:pt>
                <c:pt idx="12" formatCode="0.00">
                  <c:v>34406530</c:v>
                </c:pt>
                <c:pt idx="13" formatCode="0.00">
                  <c:v>35155795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0D3-4BB2-8229-5E8A316AA9D2}"/>
            </c:ext>
          </c:extLst>
        </c:ser>
        <c:ser>
          <c:idx val="2"/>
          <c:order val="1"/>
          <c:tx>
            <c:strRef>
              <c:f>'Case 1-1, 1-2'!$C$36:$C$37</c:f>
              <c:strCache>
                <c:ptCount val="2"/>
                <c:pt idx="0">
                  <c:v>Samsung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1-2'!$C$38:$C$53</c:f>
              <c:numCache>
                <c:formatCode>0.00</c:formatCode>
                <c:ptCount val="16"/>
                <c:pt idx="0">
                  <c:v>1332888</c:v>
                </c:pt>
                <c:pt idx="1">
                  <c:v>5684591</c:v>
                </c:pt>
                <c:pt idx="2">
                  <c:v>11062940</c:v>
                </c:pt>
                <c:pt idx="3">
                  <c:v>14892295</c:v>
                </c:pt>
                <c:pt idx="4">
                  <c:v>17558090</c:v>
                </c:pt>
                <c:pt idx="5">
                  <c:v>21182150</c:v>
                </c:pt>
                <c:pt idx="6">
                  <c:v>26448855</c:v>
                </c:pt>
                <c:pt idx="7">
                  <c:v>31769520</c:v>
                </c:pt>
                <c:pt idx="8">
                  <c:v>34478540</c:v>
                </c:pt>
                <c:pt idx="9">
                  <c:v>35498080</c:v>
                </c:pt>
                <c:pt idx="10">
                  <c:v>35728645</c:v>
                </c:pt>
                <c:pt idx="11">
                  <c:v>35854710</c:v>
                </c:pt>
                <c:pt idx="12">
                  <c:v>35998825</c:v>
                </c:pt>
                <c:pt idx="13">
                  <c:v>36024000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0D3-4BB2-8229-5E8A316AA9D2}"/>
            </c:ext>
          </c:extLst>
        </c:ser>
        <c:ser>
          <c:idx val="0"/>
          <c:order val="18"/>
          <c:tx>
            <c:strRef>
              <c:f>'Case 1-1, 1-2'!$D$36:$D$37</c:f>
              <c:strCache>
                <c:ptCount val="2"/>
                <c:pt idx="0">
                  <c:v>Qualcomm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0D3-4BB2-8229-5E8A316AA9D2}"/>
            </c:ext>
          </c:extLst>
        </c:ser>
        <c:ser>
          <c:idx val="3"/>
          <c:order val="19"/>
          <c:tx>
            <c:strRef>
              <c:f>'Case 1-1, 1-2'!$E$36:$E$37</c:f>
              <c:strCache>
                <c:ptCount val="2"/>
                <c:pt idx="0">
                  <c:v>Qualcomm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0D3-4BB2-8229-5E8A316AA9D2}"/>
            </c:ext>
          </c:extLst>
        </c:ser>
        <c:ser>
          <c:idx val="4"/>
          <c:order val="20"/>
          <c:tx>
            <c:strRef>
              <c:f>'Case 1-1, 1-2'!$F$36:$F$37</c:f>
              <c:strCache>
                <c:ptCount val="2"/>
                <c:pt idx="0">
                  <c:v>Huawei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0D3-4BB2-8229-5E8A316AA9D2}"/>
            </c:ext>
          </c:extLst>
        </c:ser>
        <c:ser>
          <c:idx val="5"/>
          <c:order val="21"/>
          <c:tx>
            <c:strRef>
              <c:f>'Case 1-1, 1-2'!$G$36:$G$37</c:f>
              <c:strCache>
                <c:ptCount val="2"/>
                <c:pt idx="0">
                  <c:v>Huawei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0D3-4BB2-8229-5E8A316AA9D2}"/>
            </c:ext>
          </c:extLst>
        </c:ser>
        <c:ser>
          <c:idx val="6"/>
          <c:order val="22"/>
          <c:tx>
            <c:strRef>
              <c:f>'Case 1-1, 1-2'!$H$36:$H$37</c:f>
              <c:strCache>
                <c:ptCount val="2"/>
                <c:pt idx="0">
                  <c:v>Ericsson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0D3-4BB2-8229-5E8A316AA9D2}"/>
            </c:ext>
          </c:extLst>
        </c:ser>
        <c:ser>
          <c:idx val="7"/>
          <c:order val="23"/>
          <c:tx>
            <c:strRef>
              <c:f>'Case 1-1, 1-2'!$I$36:$I$37</c:f>
              <c:strCache>
                <c:ptCount val="2"/>
                <c:pt idx="0">
                  <c:v>Ericsson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0D3-4BB2-8229-5E8A316AA9D2}"/>
            </c:ext>
          </c:extLst>
        </c:ser>
        <c:ser>
          <c:idx val="8"/>
          <c:order val="24"/>
          <c:tx>
            <c:strRef>
              <c:f>'Case 1-1, 1-2'!$J$36:$J$37</c:f>
              <c:strCache>
                <c:ptCount val="2"/>
                <c:pt idx="0">
                  <c:v>MTK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0D3-4BB2-8229-5E8A316AA9D2}"/>
            </c:ext>
          </c:extLst>
        </c:ser>
        <c:ser>
          <c:idx val="9"/>
          <c:order val="25"/>
          <c:tx>
            <c:strRef>
              <c:f>'Case 1-1, 1-2'!$K$36:$K$37</c:f>
              <c:strCache>
                <c:ptCount val="2"/>
                <c:pt idx="0">
                  <c:v>MTK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0D3-4BB2-8229-5E8A316AA9D2}"/>
            </c:ext>
          </c:extLst>
        </c:ser>
        <c:ser>
          <c:idx val="10"/>
          <c:order val="26"/>
          <c:tx>
            <c:strRef>
              <c:f>'Case 1-1, 1-2'!$L$36:$L$37</c:f>
              <c:strCache>
                <c:ptCount val="2"/>
                <c:pt idx="0">
                  <c:v>Apple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0D3-4BB2-8229-5E8A316AA9D2}"/>
            </c:ext>
          </c:extLst>
        </c:ser>
        <c:ser>
          <c:idx val="11"/>
          <c:order val="27"/>
          <c:tx>
            <c:strRef>
              <c:f>'Case 1-1, 1-2'!$M$36:$M$37</c:f>
              <c:strCache>
                <c:ptCount val="2"/>
                <c:pt idx="0">
                  <c:v>Apple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0D3-4BB2-8229-5E8A316AA9D2}"/>
            </c:ext>
          </c:extLst>
        </c:ser>
        <c:ser>
          <c:idx val="12"/>
          <c:order val="28"/>
          <c:tx>
            <c:strRef>
              <c:f>'Case 1-1, 1-2'!$N$36:$N$37</c:f>
              <c:strCache>
                <c:ptCount val="2"/>
                <c:pt idx="0">
                  <c:v>Intel</c:v>
                </c:pt>
                <c:pt idx="1">
                  <c:v>case 1-1 (2X2)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0D3-4BB2-8229-5E8A316AA9D2}"/>
            </c:ext>
          </c:extLst>
        </c:ser>
        <c:ser>
          <c:idx val="13"/>
          <c:order val="29"/>
          <c:tx>
            <c:strRef>
              <c:f>'Case 1-1, 1-2'!$O$36:$O$37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0D3-4BB2-8229-5E8A316AA9D2}"/>
            </c:ext>
          </c:extLst>
        </c:ser>
        <c:ser>
          <c:idx val="14"/>
          <c:order val="30"/>
          <c:tx>
            <c:strRef>
              <c:f>'Case 1-1, 1-2'!$P$36:$P$37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0D3-4BB2-8229-5E8A316AA9D2}"/>
            </c:ext>
          </c:extLst>
        </c:ser>
        <c:ser>
          <c:idx val="15"/>
          <c:order val="31"/>
          <c:tx>
            <c:strRef>
              <c:f>'Case 1-1, 1-2'!$Q$36:$Q$37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0D3-4BB2-8229-5E8A316AA9D2}"/>
            </c:ext>
          </c:extLst>
        </c:ser>
        <c:ser>
          <c:idx val="16"/>
          <c:order val="32"/>
          <c:tx>
            <c:strRef>
              <c:f>'Case 1-1, 1-2'!$R$36:$R$37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0D3-4BB2-8229-5E8A316AA9D2}"/>
            </c:ext>
          </c:extLst>
        </c:ser>
        <c:ser>
          <c:idx val="17"/>
          <c:order val="33"/>
          <c:tx>
            <c:strRef>
              <c:f>'Case 1-1, 1-2'!$S$36:$S$37</c:f>
              <c:strCache>
                <c:ptCount val="2"/>
                <c:pt idx="0">
                  <c:v>Intel</c:v>
                </c:pt>
                <c:pt idx="1">
                  <c:v>case 1-2 (2X4)</c:v>
                </c:pt>
              </c:strCache>
            </c:strRef>
          </c:tx>
          <c:xVal>
            <c:numRef>
              <c:f>'Case 1-1, 1-2'!$A$38:$A$53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1-1, 1-2'!$S$38:$S$53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0D3-4BB2-8229-5E8A316AA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7752"/>
        <c:axId val="933618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0D3-4BB2-8229-5E8A316AA9D2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0D3-4BB2-8229-5E8A316AA9D2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0D3-4BB2-8229-5E8A316AA9D2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0D3-4BB2-8229-5E8A316AA9D2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0D3-4BB2-8229-5E8A316AA9D2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0D3-4BB2-8229-5E8A316AA9D2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0D3-4BB2-8229-5E8A316AA9D2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0D3-4BB2-8229-5E8A316AA9D2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0D3-4BB2-8229-5E8A316AA9D2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0D3-4BB2-8229-5E8A316AA9D2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0D3-4BB2-8229-5E8A316AA9D2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0D3-4BB2-8229-5E8A316AA9D2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0D3-4BB2-8229-5E8A316AA9D2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0D3-4BB2-8229-5E8A316AA9D2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0D3-4BB2-8229-5E8A316AA9D2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0D3-4BB2-8229-5E8A316AA9D2}"/>
                  </c:ext>
                </c:extLst>
              </c15:ser>
            </c15:filteredScatterSeries>
          </c:ext>
        </c:extLst>
      </c:scatterChart>
      <c:valAx>
        <c:axId val="933775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6184"/>
        <c:crosses val="autoZero"/>
        <c:crossBetween val="midCat"/>
        <c:majorUnit val="1"/>
      </c:valAx>
      <c:valAx>
        <c:axId val="9336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7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8BB-47A1-9D1E-C4E7503E4B65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8BB-47A1-9D1E-C4E7503E4B65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8BB-47A1-9D1E-C4E7503E4B65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8BB-47A1-9D1E-C4E7503E4B65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8BB-47A1-9D1E-C4E7503E4B65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8BB-47A1-9D1E-C4E7503E4B65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8BB-47A1-9D1E-C4E7503E4B65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8BB-47A1-9D1E-C4E7503E4B65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8BB-47A1-9D1E-C4E7503E4B65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8BB-47A1-9D1E-C4E7503E4B65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8BB-47A1-9D1E-C4E7503E4B65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8BB-47A1-9D1E-C4E7503E4B65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8BB-47A1-9D1E-C4E7503E4B65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8BB-47A1-9D1E-C4E7503E4B65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8BB-47A1-9D1E-C4E7503E4B65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8BB-47A1-9D1E-C4E7503E4B65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8BB-47A1-9D1E-C4E7503E4B65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8BB-47A1-9D1E-C4E7503E4B65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8BB-47A1-9D1E-C4E7503E4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3048"/>
        <c:axId val="93350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48BB-47A1-9D1E-C4E7503E4B65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48BB-47A1-9D1E-C4E7503E4B6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933304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5008"/>
        <c:crosses val="autoZero"/>
        <c:crossBetween val="midCat"/>
        <c:majorUnit val="1"/>
      </c:valAx>
      <c:valAx>
        <c:axId val="9335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3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2-1, 2-2'!$B$36:$B$37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2-2'!$B$38:$B$53</c:f>
              <c:numCache>
                <c:formatCode>General</c:formatCode>
                <c:ptCount val="16"/>
                <c:pt idx="0">
                  <c:v>153692.91630000001</c:v>
                </c:pt>
                <c:pt idx="1">
                  <c:v>3084845.6430000002</c:v>
                </c:pt>
                <c:pt idx="2" formatCode="0.00E+00">
                  <c:v>12613827.6</c:v>
                </c:pt>
                <c:pt idx="3" formatCode="0.00E+00">
                  <c:v>25271533.98</c:v>
                </c:pt>
                <c:pt idx="4" formatCode="0.00E+00">
                  <c:v>36776585.339999996</c:v>
                </c:pt>
                <c:pt idx="5" formatCode="0.00E+00">
                  <c:v>45493219.530000001</c:v>
                </c:pt>
                <c:pt idx="6" formatCode="0.00E+00">
                  <c:v>52486245.899999999</c:v>
                </c:pt>
                <c:pt idx="7" formatCode="0.00E+00">
                  <c:v>62871507.270000003</c:v>
                </c:pt>
                <c:pt idx="8" formatCode="0_ ">
                  <c:v>75847555.079999998</c:v>
                </c:pt>
                <c:pt idx="9" formatCode="0_ ">
                  <c:v>88264192.5</c:v>
                </c:pt>
                <c:pt idx="10" formatCode="0_ ">
                  <c:v>97287537.599999994</c:v>
                </c:pt>
                <c:pt idx="11" formatCode="0_ ">
                  <c:v>102908955.59999999</c:v>
                </c:pt>
                <c:pt idx="12" formatCode="0_ ">
                  <c:v>106257135.59999999</c:v>
                </c:pt>
                <c:pt idx="13" formatCode="0_ ">
                  <c:v>107980567.2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64C-4F14-A48C-F1F2A7F6132F}"/>
            </c:ext>
          </c:extLst>
        </c:ser>
        <c:ser>
          <c:idx val="2"/>
          <c:order val="1"/>
          <c:tx>
            <c:strRef>
              <c:f>'Case 2-1, 2-2'!$C$36:$C$37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2-2'!$C$38:$C$53</c:f>
              <c:numCache>
                <c:formatCode>0.00E+00</c:formatCode>
                <c:ptCount val="16"/>
                <c:pt idx="0">
                  <c:v>4369277.9790000003</c:v>
                </c:pt>
                <c:pt idx="1">
                  <c:v>21012032.25</c:v>
                </c:pt>
                <c:pt idx="2">
                  <c:v>34218663.93</c:v>
                </c:pt>
                <c:pt idx="3">
                  <c:v>45054079.289999999</c:v>
                </c:pt>
                <c:pt idx="4">
                  <c:v>52672862.880000003</c:v>
                </c:pt>
                <c:pt idx="5">
                  <c:v>61762731.030000001</c:v>
                </c:pt>
                <c:pt idx="6">
                  <c:v>79613024.040000007</c:v>
                </c:pt>
                <c:pt idx="7">
                  <c:v>95849582.400000006</c:v>
                </c:pt>
                <c:pt idx="8" formatCode="0">
                  <c:v>103424399.09999999</c:v>
                </c:pt>
                <c:pt idx="9" formatCode="0">
                  <c:v>106454502</c:v>
                </c:pt>
                <c:pt idx="10" formatCode="0">
                  <c:v>107453669.40000001</c:v>
                </c:pt>
                <c:pt idx="11" formatCode="0">
                  <c:v>107980567.2</c:v>
                </c:pt>
                <c:pt idx="12" formatCode="0">
                  <c:v>108441382.5</c:v>
                </c:pt>
                <c:pt idx="13" formatCode="0">
                  <c:v>108803514.59999999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64C-4F14-A48C-F1F2A7F6132F}"/>
            </c:ext>
          </c:extLst>
        </c:ser>
        <c:ser>
          <c:idx val="0"/>
          <c:order val="18"/>
          <c:tx>
            <c:strRef>
              <c:f>'Case 2-1, 2-2'!$D$36:$D$37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64C-4F14-A48C-F1F2A7F6132F}"/>
            </c:ext>
          </c:extLst>
        </c:ser>
        <c:ser>
          <c:idx val="3"/>
          <c:order val="19"/>
          <c:tx>
            <c:strRef>
              <c:f>'Case 2-1, 2-2'!$E$36:$E$37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64C-4F14-A48C-F1F2A7F6132F}"/>
            </c:ext>
          </c:extLst>
        </c:ser>
        <c:ser>
          <c:idx val="4"/>
          <c:order val="20"/>
          <c:tx>
            <c:strRef>
              <c:f>'Case 2-1, 2-2'!$F$36:$F$37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64C-4F14-A48C-F1F2A7F6132F}"/>
            </c:ext>
          </c:extLst>
        </c:ser>
        <c:ser>
          <c:idx val="5"/>
          <c:order val="21"/>
          <c:tx>
            <c:strRef>
              <c:f>'Case 2-1, 2-2'!$G$36:$G$37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64C-4F14-A48C-F1F2A7F6132F}"/>
            </c:ext>
          </c:extLst>
        </c:ser>
        <c:ser>
          <c:idx val="6"/>
          <c:order val="22"/>
          <c:tx>
            <c:strRef>
              <c:f>'Case 2-1, 2-2'!$H$36:$H$37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64C-4F14-A48C-F1F2A7F6132F}"/>
            </c:ext>
          </c:extLst>
        </c:ser>
        <c:ser>
          <c:idx val="7"/>
          <c:order val="23"/>
          <c:tx>
            <c:strRef>
              <c:f>'Case 2-1, 2-2'!$I$36:$I$37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64C-4F14-A48C-F1F2A7F6132F}"/>
            </c:ext>
          </c:extLst>
        </c:ser>
        <c:ser>
          <c:idx val="8"/>
          <c:order val="24"/>
          <c:tx>
            <c:strRef>
              <c:f>'Case 2-1, 2-2'!$J$36:$J$37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64C-4F14-A48C-F1F2A7F6132F}"/>
            </c:ext>
          </c:extLst>
        </c:ser>
        <c:ser>
          <c:idx val="9"/>
          <c:order val="25"/>
          <c:tx>
            <c:strRef>
              <c:f>'Case 2-1, 2-2'!$K$36:$K$37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64C-4F14-A48C-F1F2A7F6132F}"/>
            </c:ext>
          </c:extLst>
        </c:ser>
        <c:ser>
          <c:idx val="10"/>
          <c:order val="26"/>
          <c:tx>
            <c:strRef>
              <c:f>'Case 2-1, 2-2'!$L$36:$L$37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64C-4F14-A48C-F1F2A7F6132F}"/>
            </c:ext>
          </c:extLst>
        </c:ser>
        <c:ser>
          <c:idx val="11"/>
          <c:order val="27"/>
          <c:tx>
            <c:strRef>
              <c:f>'Case 2-1, 2-2'!$M$36:$M$37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64C-4F14-A48C-F1F2A7F6132F}"/>
            </c:ext>
          </c:extLst>
        </c:ser>
        <c:ser>
          <c:idx val="12"/>
          <c:order val="28"/>
          <c:tx>
            <c:strRef>
              <c:f>'Case 2-1, 2-2'!$N$36:$N$37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64C-4F14-A48C-F1F2A7F6132F}"/>
            </c:ext>
          </c:extLst>
        </c:ser>
        <c:ser>
          <c:idx val="13"/>
          <c:order val="29"/>
          <c:tx>
            <c:strRef>
              <c:f>'Case 2-1, 2-2'!$O$36:$O$37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64C-4F14-A48C-F1F2A7F6132F}"/>
            </c:ext>
          </c:extLst>
        </c:ser>
        <c:ser>
          <c:idx val="14"/>
          <c:order val="30"/>
          <c:tx>
            <c:strRef>
              <c:f>'Case 2-1, 2-2'!$P$36:$P$37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64C-4F14-A48C-F1F2A7F6132F}"/>
            </c:ext>
          </c:extLst>
        </c:ser>
        <c:ser>
          <c:idx val="15"/>
          <c:order val="31"/>
          <c:tx>
            <c:strRef>
              <c:f>'Case 2-1, 2-2'!$Q$36:$Q$37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64C-4F14-A48C-F1F2A7F6132F}"/>
            </c:ext>
          </c:extLst>
        </c:ser>
        <c:ser>
          <c:idx val="16"/>
          <c:order val="32"/>
          <c:tx>
            <c:strRef>
              <c:f>'Case 2-1, 2-2'!$R$36:$R$37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64C-4F14-A48C-F1F2A7F6132F}"/>
            </c:ext>
          </c:extLst>
        </c:ser>
        <c:ser>
          <c:idx val="17"/>
          <c:order val="33"/>
          <c:tx>
            <c:strRef>
              <c:f>'Case 2-1, 2-2'!$S$36:$S$37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64C-4F14-A48C-F1F2A7F61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4616"/>
        <c:axId val="933422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864C-4F14-A48C-F1F2A7F6132F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864C-4F14-A48C-F1F2A7F6132F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864C-4F14-A48C-F1F2A7F6132F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864C-4F14-A48C-F1F2A7F6132F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864C-4F14-A48C-F1F2A7F6132F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864C-4F14-A48C-F1F2A7F6132F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864C-4F14-A48C-F1F2A7F6132F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864C-4F14-A48C-F1F2A7F6132F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864C-4F14-A48C-F1F2A7F6132F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864C-4F14-A48C-F1F2A7F6132F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864C-4F14-A48C-F1F2A7F6132F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864C-4F14-A48C-F1F2A7F6132F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864C-4F14-A48C-F1F2A7F6132F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864C-4F14-A48C-F1F2A7F6132F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864C-4F14-A48C-F1F2A7F6132F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864C-4F14-A48C-F1F2A7F6132F}"/>
                  </c:ext>
                </c:extLst>
              </c15:ser>
            </c15:filteredScatterSeries>
          </c:ext>
        </c:extLst>
      </c:scatterChart>
      <c:valAx>
        <c:axId val="93346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4224"/>
        <c:crosses val="autoZero"/>
        <c:crossBetween val="midCat"/>
        <c:majorUnit val="1"/>
      </c:valAx>
      <c:valAx>
        <c:axId val="9334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334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2-1, 2-2'!$B$36:$B$37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2-2'!$B$38:$B$53</c:f>
              <c:numCache>
                <c:formatCode>General</c:formatCode>
                <c:ptCount val="16"/>
                <c:pt idx="0">
                  <c:v>153692.91630000001</c:v>
                </c:pt>
                <c:pt idx="1">
                  <c:v>3084845.6430000002</c:v>
                </c:pt>
                <c:pt idx="2" formatCode="0.00E+00">
                  <c:v>12613827.6</c:v>
                </c:pt>
                <c:pt idx="3" formatCode="0.00E+00">
                  <c:v>25271533.98</c:v>
                </c:pt>
                <c:pt idx="4" formatCode="0.00E+00">
                  <c:v>36776585.339999996</c:v>
                </c:pt>
                <c:pt idx="5" formatCode="0.00E+00">
                  <c:v>45493219.530000001</c:v>
                </c:pt>
                <c:pt idx="6" formatCode="0.00E+00">
                  <c:v>52486245.899999999</c:v>
                </c:pt>
                <c:pt idx="7" formatCode="0.00E+00">
                  <c:v>62871507.270000003</c:v>
                </c:pt>
                <c:pt idx="8" formatCode="0_ ">
                  <c:v>75847555.079999998</c:v>
                </c:pt>
                <c:pt idx="9" formatCode="0_ ">
                  <c:v>88264192.5</c:v>
                </c:pt>
                <c:pt idx="10" formatCode="0_ ">
                  <c:v>97287537.599999994</c:v>
                </c:pt>
                <c:pt idx="11" formatCode="0_ ">
                  <c:v>102908955.59999999</c:v>
                </c:pt>
                <c:pt idx="12" formatCode="0_ ">
                  <c:v>106257135.59999999</c:v>
                </c:pt>
                <c:pt idx="13" formatCode="0_ ">
                  <c:v>107980567.2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27-4D5F-BDCA-5056F54D0903}"/>
            </c:ext>
          </c:extLst>
        </c:ser>
        <c:ser>
          <c:idx val="2"/>
          <c:order val="1"/>
          <c:tx>
            <c:strRef>
              <c:f>'Case 2-1, 2-2'!$C$36:$C$37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2-2'!$C$38:$C$53</c:f>
              <c:numCache>
                <c:formatCode>0.00E+00</c:formatCode>
                <c:ptCount val="16"/>
                <c:pt idx="0">
                  <c:v>4369277.9790000003</c:v>
                </c:pt>
                <c:pt idx="1">
                  <c:v>21012032.25</c:v>
                </c:pt>
                <c:pt idx="2">
                  <c:v>34218663.93</c:v>
                </c:pt>
                <c:pt idx="3">
                  <c:v>45054079.289999999</c:v>
                </c:pt>
                <c:pt idx="4">
                  <c:v>52672862.880000003</c:v>
                </c:pt>
                <c:pt idx="5">
                  <c:v>61762731.030000001</c:v>
                </c:pt>
                <c:pt idx="6">
                  <c:v>79613024.040000007</c:v>
                </c:pt>
                <c:pt idx="7">
                  <c:v>95849582.400000006</c:v>
                </c:pt>
                <c:pt idx="8" formatCode="0">
                  <c:v>103424399.09999999</c:v>
                </c:pt>
                <c:pt idx="9" formatCode="0">
                  <c:v>106454502</c:v>
                </c:pt>
                <c:pt idx="10" formatCode="0">
                  <c:v>107453669.40000001</c:v>
                </c:pt>
                <c:pt idx="11" formatCode="0">
                  <c:v>107980567.2</c:v>
                </c:pt>
                <c:pt idx="12" formatCode="0">
                  <c:v>108441382.5</c:v>
                </c:pt>
                <c:pt idx="13" formatCode="0">
                  <c:v>108803514.59999999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27-4D5F-BDCA-5056F54D0903}"/>
            </c:ext>
          </c:extLst>
        </c:ser>
        <c:ser>
          <c:idx val="0"/>
          <c:order val="18"/>
          <c:tx>
            <c:strRef>
              <c:f>'Case 2-1, 2-2'!$D$36:$D$37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27-4D5F-BDCA-5056F54D0903}"/>
            </c:ext>
          </c:extLst>
        </c:ser>
        <c:ser>
          <c:idx val="3"/>
          <c:order val="19"/>
          <c:tx>
            <c:strRef>
              <c:f>'Case 2-1, 2-2'!$E$36:$E$37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27-4D5F-BDCA-5056F54D0903}"/>
            </c:ext>
          </c:extLst>
        </c:ser>
        <c:ser>
          <c:idx val="4"/>
          <c:order val="20"/>
          <c:tx>
            <c:strRef>
              <c:f>'Case 2-1, 2-2'!$F$36:$F$37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27-4D5F-BDCA-5056F54D0903}"/>
            </c:ext>
          </c:extLst>
        </c:ser>
        <c:ser>
          <c:idx val="5"/>
          <c:order val="21"/>
          <c:tx>
            <c:strRef>
              <c:f>'Case 2-1, 2-2'!$G$36:$G$37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27-4D5F-BDCA-5056F54D0903}"/>
            </c:ext>
          </c:extLst>
        </c:ser>
        <c:ser>
          <c:idx val="6"/>
          <c:order val="22"/>
          <c:tx>
            <c:strRef>
              <c:f>'Case 2-1, 2-2'!$H$36:$H$37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27-4D5F-BDCA-5056F54D0903}"/>
            </c:ext>
          </c:extLst>
        </c:ser>
        <c:ser>
          <c:idx val="7"/>
          <c:order val="23"/>
          <c:tx>
            <c:strRef>
              <c:f>'Case 2-1, 2-2'!$I$36:$I$37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27-4D5F-BDCA-5056F54D0903}"/>
            </c:ext>
          </c:extLst>
        </c:ser>
        <c:ser>
          <c:idx val="8"/>
          <c:order val="24"/>
          <c:tx>
            <c:strRef>
              <c:f>'Case 2-1, 2-2'!$J$36:$J$37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27-4D5F-BDCA-5056F54D0903}"/>
            </c:ext>
          </c:extLst>
        </c:ser>
        <c:ser>
          <c:idx val="9"/>
          <c:order val="25"/>
          <c:tx>
            <c:strRef>
              <c:f>'Case 2-1, 2-2'!$K$36:$K$37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27-4D5F-BDCA-5056F54D0903}"/>
            </c:ext>
          </c:extLst>
        </c:ser>
        <c:ser>
          <c:idx val="10"/>
          <c:order val="26"/>
          <c:tx>
            <c:strRef>
              <c:f>'Case 2-1, 2-2'!$L$36:$L$37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E27-4D5F-BDCA-5056F54D0903}"/>
            </c:ext>
          </c:extLst>
        </c:ser>
        <c:ser>
          <c:idx val="11"/>
          <c:order val="27"/>
          <c:tx>
            <c:strRef>
              <c:f>'Case 2-1, 2-2'!$M$36:$M$37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E27-4D5F-BDCA-5056F54D0903}"/>
            </c:ext>
          </c:extLst>
        </c:ser>
        <c:ser>
          <c:idx val="12"/>
          <c:order val="28"/>
          <c:tx>
            <c:strRef>
              <c:f>'Case 2-1, 2-2'!$N$36:$N$37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E27-4D5F-BDCA-5056F54D0903}"/>
            </c:ext>
          </c:extLst>
        </c:ser>
        <c:ser>
          <c:idx val="13"/>
          <c:order val="29"/>
          <c:tx>
            <c:strRef>
              <c:f>'Case 2-1, 2-2'!$O$36:$O$37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E27-4D5F-BDCA-5056F54D0903}"/>
            </c:ext>
          </c:extLst>
        </c:ser>
        <c:ser>
          <c:idx val="14"/>
          <c:order val="30"/>
          <c:tx>
            <c:strRef>
              <c:f>'Case 2-1, 2-2'!$P$36:$P$37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E27-4D5F-BDCA-5056F54D0903}"/>
            </c:ext>
          </c:extLst>
        </c:ser>
        <c:ser>
          <c:idx val="15"/>
          <c:order val="31"/>
          <c:tx>
            <c:strRef>
              <c:f>'Case 2-1, 2-2'!$Q$36:$Q$37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E27-4D5F-BDCA-5056F54D0903}"/>
            </c:ext>
          </c:extLst>
        </c:ser>
        <c:ser>
          <c:idx val="16"/>
          <c:order val="32"/>
          <c:tx>
            <c:strRef>
              <c:f>'Case 2-1, 2-2'!$R$36:$R$37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E27-4D5F-BDCA-5056F54D0903}"/>
            </c:ext>
          </c:extLst>
        </c:ser>
        <c:ser>
          <c:idx val="17"/>
          <c:order val="33"/>
          <c:tx>
            <c:strRef>
              <c:f>'Case 2-1, 2-2'!$S$36:$S$37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2-1, 2-2'!$A$38:$A$53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2-1, 2-2'!$S$38:$S$53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E27-4D5F-BDCA-5056F54D0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558600"/>
        <c:axId val="45855585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2E27-4D5F-BDCA-5056F54D090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2E27-4D5F-BDCA-5056F54D090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2E27-4D5F-BDCA-5056F54D090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2E27-4D5F-BDCA-5056F54D090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2E27-4D5F-BDCA-5056F54D090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2E27-4D5F-BDCA-5056F54D090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2E27-4D5F-BDCA-5056F54D090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2E27-4D5F-BDCA-5056F54D090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2E27-4D5F-BDCA-5056F54D090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2E27-4D5F-BDCA-5056F54D090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2E27-4D5F-BDCA-5056F54D090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2E27-4D5F-BDCA-5056F54D090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2E27-4D5F-BDCA-5056F54D090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2E27-4D5F-BDCA-5056F54D090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2E27-4D5F-BDCA-5056F54D090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2E27-4D5F-BDCA-5056F54D0903}"/>
                  </c:ext>
                </c:extLst>
              </c15:ser>
            </c15:filteredScatterSeries>
          </c:ext>
        </c:extLst>
      </c:scatterChart>
      <c:valAx>
        <c:axId val="45855860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5856"/>
        <c:crosses val="autoZero"/>
        <c:crossBetween val="midCat"/>
        <c:majorUnit val="1"/>
      </c:valAx>
      <c:valAx>
        <c:axId val="4585558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86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3838575104753135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F2-4B61-9707-A7200A397D1F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9F2-4B61-9707-A7200A397D1F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9F2-4B61-9707-A7200A397D1F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9F2-4B61-9707-A7200A397D1F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9F2-4B61-9707-A7200A397D1F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9F2-4B61-9707-A7200A397D1F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9F2-4B61-9707-A7200A397D1F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9F2-4B61-9707-A7200A397D1F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9F2-4B61-9707-A7200A397D1F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9F2-4B61-9707-A7200A397D1F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9F2-4B61-9707-A7200A397D1F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9F2-4B61-9707-A7200A397D1F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9F2-4B61-9707-A7200A397D1F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9F2-4B61-9707-A7200A397D1F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9F2-4B61-9707-A7200A397D1F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9F2-4B61-9707-A7200A397D1F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9F2-4B61-9707-A7200A397D1F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9F2-4B61-9707-A7200A397D1F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9F2-4B61-9707-A7200A397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555072"/>
        <c:axId val="45855899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99F2-4B61-9707-A7200A397D1F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99F2-4B61-9707-A7200A397D1F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5855507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8992"/>
        <c:crosses val="autoZero"/>
        <c:crossBetween val="midCat"/>
        <c:majorUnit val="1"/>
      </c:valAx>
      <c:valAx>
        <c:axId val="458558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50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3-1,3-2 (Test 1a)'!$B$36:$B$37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1a)'!$B$38:$B$53</c:f>
              <c:numCache>
                <c:formatCode>0.00E+00</c:formatCode>
                <c:ptCount val="16"/>
                <c:pt idx="0" formatCode="General">
                  <c:v>608421.09120000002</c:v>
                </c:pt>
                <c:pt idx="1">
                  <c:v>1785660.0020000001</c:v>
                </c:pt>
                <c:pt idx="2">
                  <c:v>4255343.716</c:v>
                </c:pt>
                <c:pt idx="3">
                  <c:v>7491857.8100000005</c:v>
                </c:pt>
                <c:pt idx="4">
                  <c:v>10652742.700000001</c:v>
                </c:pt>
                <c:pt idx="5">
                  <c:v>13939660.439999999</c:v>
                </c:pt>
                <c:pt idx="6">
                  <c:v>18894104.34</c:v>
                </c:pt>
                <c:pt idx="7">
                  <c:v>20733092.140000001</c:v>
                </c:pt>
                <c:pt idx="8" formatCode="0.00">
                  <c:v>24488064.080000002</c:v>
                </c:pt>
                <c:pt idx="9" formatCode="0.00">
                  <c:v>27958595.780000001</c:v>
                </c:pt>
                <c:pt idx="10" formatCode="0.00">
                  <c:v>30853031.560000002</c:v>
                </c:pt>
                <c:pt idx="11" formatCode="0.00">
                  <c:v>33085165.900000002</c:v>
                </c:pt>
                <c:pt idx="12" formatCode="0.00">
                  <c:v>34363153.240000002</c:v>
                </c:pt>
                <c:pt idx="13" formatCode="0.00">
                  <c:v>35245240.780000001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295-40ED-9EA3-2C8AD873418E}"/>
            </c:ext>
          </c:extLst>
        </c:ser>
        <c:ser>
          <c:idx val="2"/>
          <c:order val="1"/>
          <c:tx>
            <c:strRef>
              <c:f>'Case 3-1,3-2 (Test 1a)'!$C$36:$C$37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1a)'!$C$38:$C$53</c:f>
              <c:numCache>
                <c:formatCode>General</c:formatCode>
                <c:ptCount val="16"/>
                <c:pt idx="0">
                  <c:v>3495719.2820000001</c:v>
                </c:pt>
                <c:pt idx="1">
                  <c:v>8334288.9120000005</c:v>
                </c:pt>
                <c:pt idx="2" formatCode="0.00E+00">
                  <c:v>12744460.780000001</c:v>
                </c:pt>
                <c:pt idx="3" formatCode="0.00E+00">
                  <c:v>15959319.060000001</c:v>
                </c:pt>
                <c:pt idx="4" formatCode="0.00E+00">
                  <c:v>19102307.760000002</c:v>
                </c:pt>
                <c:pt idx="5" formatCode="0.00E+00">
                  <c:v>23505245.199999999</c:v>
                </c:pt>
                <c:pt idx="6" formatCode="0.00E+00">
                  <c:v>28554154.400000002</c:v>
                </c:pt>
                <c:pt idx="7" formatCode="0.00E+00">
                  <c:v>33301154.400000002</c:v>
                </c:pt>
                <c:pt idx="8" formatCode="0_ ">
                  <c:v>34949977.380000003</c:v>
                </c:pt>
                <c:pt idx="9" formatCode="0_ ">
                  <c:v>35533193.800000004</c:v>
                </c:pt>
                <c:pt idx="10" formatCode="0_ ">
                  <c:v>35691648.660000004</c:v>
                </c:pt>
                <c:pt idx="11" formatCode="0_ ">
                  <c:v>35817634.039999999</c:v>
                </c:pt>
                <c:pt idx="12" formatCode="0_ ">
                  <c:v>35968873.460000001</c:v>
                </c:pt>
                <c:pt idx="13" formatCode="0_ ">
                  <c:v>35990424.840000004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295-40ED-9EA3-2C8AD873418E}"/>
            </c:ext>
          </c:extLst>
        </c:ser>
        <c:ser>
          <c:idx val="0"/>
          <c:order val="18"/>
          <c:tx>
            <c:strRef>
              <c:f>'Case 3-1,3-2 (Test 1a)'!$D$36:$D$37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295-40ED-9EA3-2C8AD873418E}"/>
            </c:ext>
          </c:extLst>
        </c:ser>
        <c:ser>
          <c:idx val="3"/>
          <c:order val="19"/>
          <c:tx>
            <c:strRef>
              <c:f>'Case 3-1,3-2 (Test 1a)'!$E$36:$E$37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295-40ED-9EA3-2C8AD873418E}"/>
            </c:ext>
          </c:extLst>
        </c:ser>
        <c:ser>
          <c:idx val="4"/>
          <c:order val="20"/>
          <c:tx>
            <c:strRef>
              <c:f>'Case 3-1,3-2 (Test 1a)'!$F$36:$F$37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295-40ED-9EA3-2C8AD873418E}"/>
            </c:ext>
          </c:extLst>
        </c:ser>
        <c:ser>
          <c:idx val="5"/>
          <c:order val="21"/>
          <c:tx>
            <c:strRef>
              <c:f>'Case 3-1,3-2 (Test 1a)'!$G$36:$G$37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295-40ED-9EA3-2C8AD873418E}"/>
            </c:ext>
          </c:extLst>
        </c:ser>
        <c:ser>
          <c:idx val="6"/>
          <c:order val="22"/>
          <c:tx>
            <c:strRef>
              <c:f>'Case 3-1,3-2 (Test 1a)'!$H$36:$H$37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295-40ED-9EA3-2C8AD873418E}"/>
            </c:ext>
          </c:extLst>
        </c:ser>
        <c:ser>
          <c:idx val="7"/>
          <c:order val="23"/>
          <c:tx>
            <c:strRef>
              <c:f>'Case 3-1,3-2 (Test 1a)'!$I$36:$I$37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295-40ED-9EA3-2C8AD873418E}"/>
            </c:ext>
          </c:extLst>
        </c:ser>
        <c:ser>
          <c:idx val="8"/>
          <c:order val="24"/>
          <c:tx>
            <c:strRef>
              <c:f>'Case 3-1,3-2 (Test 1a)'!$J$36:$J$37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295-40ED-9EA3-2C8AD873418E}"/>
            </c:ext>
          </c:extLst>
        </c:ser>
        <c:ser>
          <c:idx val="9"/>
          <c:order val="25"/>
          <c:tx>
            <c:strRef>
              <c:f>'Case 3-1,3-2 (Test 1a)'!$K$36:$K$37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295-40ED-9EA3-2C8AD873418E}"/>
            </c:ext>
          </c:extLst>
        </c:ser>
        <c:ser>
          <c:idx val="10"/>
          <c:order val="26"/>
          <c:tx>
            <c:strRef>
              <c:f>'Case 3-1,3-2 (Test 1a)'!$L$36:$L$37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295-40ED-9EA3-2C8AD873418E}"/>
            </c:ext>
          </c:extLst>
        </c:ser>
        <c:ser>
          <c:idx val="11"/>
          <c:order val="27"/>
          <c:tx>
            <c:strRef>
              <c:f>'Case 3-1,3-2 (Test 1a)'!$M$36:$M$37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295-40ED-9EA3-2C8AD873418E}"/>
            </c:ext>
          </c:extLst>
        </c:ser>
        <c:ser>
          <c:idx val="12"/>
          <c:order val="28"/>
          <c:tx>
            <c:strRef>
              <c:f>'Case 3-1,3-2 (Test 1a)'!$N$36:$N$37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295-40ED-9EA3-2C8AD873418E}"/>
            </c:ext>
          </c:extLst>
        </c:ser>
        <c:ser>
          <c:idx val="13"/>
          <c:order val="29"/>
          <c:tx>
            <c:strRef>
              <c:f>'Case 3-1,3-2 (Test 1a)'!$O$36:$O$37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295-40ED-9EA3-2C8AD873418E}"/>
            </c:ext>
          </c:extLst>
        </c:ser>
        <c:ser>
          <c:idx val="14"/>
          <c:order val="30"/>
          <c:tx>
            <c:strRef>
              <c:f>'Case 3-1,3-2 (Test 1a)'!$P$36:$P$37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295-40ED-9EA3-2C8AD873418E}"/>
            </c:ext>
          </c:extLst>
        </c:ser>
        <c:ser>
          <c:idx val="15"/>
          <c:order val="31"/>
          <c:tx>
            <c:strRef>
              <c:f>'Case 3-1,3-2 (Test 1a)'!$Q$36:$Q$37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295-40ED-9EA3-2C8AD873418E}"/>
            </c:ext>
          </c:extLst>
        </c:ser>
        <c:ser>
          <c:idx val="16"/>
          <c:order val="32"/>
          <c:tx>
            <c:strRef>
              <c:f>'Case 3-1,3-2 (Test 1a)'!$R$36:$R$37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295-40ED-9EA3-2C8AD873418E}"/>
            </c:ext>
          </c:extLst>
        </c:ser>
        <c:ser>
          <c:idx val="17"/>
          <c:order val="33"/>
          <c:tx>
            <c:strRef>
              <c:f>'Case 3-1,3-2 (Test 1a)'!$S$36:$S$37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295-40ED-9EA3-2C8AD8734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557032"/>
        <c:axId val="45855977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A295-40ED-9EA3-2C8AD873418E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A295-40ED-9EA3-2C8AD873418E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A295-40ED-9EA3-2C8AD873418E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A295-40ED-9EA3-2C8AD873418E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A295-40ED-9EA3-2C8AD873418E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A295-40ED-9EA3-2C8AD873418E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A295-40ED-9EA3-2C8AD873418E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A295-40ED-9EA3-2C8AD873418E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A295-40ED-9EA3-2C8AD873418E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A295-40ED-9EA3-2C8AD873418E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A295-40ED-9EA3-2C8AD873418E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A295-40ED-9EA3-2C8AD873418E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A295-40ED-9EA3-2C8AD873418E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A295-40ED-9EA3-2C8AD873418E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A295-40ED-9EA3-2C8AD873418E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A295-40ED-9EA3-2C8AD873418E}"/>
                  </c:ext>
                </c:extLst>
              </c15:ser>
            </c15:filteredScatterSeries>
          </c:ext>
        </c:extLst>
      </c:scatterChart>
      <c:valAx>
        <c:axId val="45855703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9776"/>
        <c:crosses val="autoZero"/>
        <c:crossBetween val="midCat"/>
        <c:majorUnit val="1"/>
      </c:valAx>
      <c:valAx>
        <c:axId val="458559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7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3-1,3-2 (Test 1a)'!$B$36:$B$37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1a)'!$B$38:$B$53</c:f>
              <c:numCache>
                <c:formatCode>0.00E+00</c:formatCode>
                <c:ptCount val="16"/>
                <c:pt idx="0" formatCode="General">
                  <c:v>608421.09120000002</c:v>
                </c:pt>
                <c:pt idx="1">
                  <c:v>1785660.0020000001</c:v>
                </c:pt>
                <c:pt idx="2">
                  <c:v>4255343.716</c:v>
                </c:pt>
                <c:pt idx="3">
                  <c:v>7491857.8100000005</c:v>
                </c:pt>
                <c:pt idx="4">
                  <c:v>10652742.700000001</c:v>
                </c:pt>
                <c:pt idx="5">
                  <c:v>13939660.439999999</c:v>
                </c:pt>
                <c:pt idx="6">
                  <c:v>18894104.34</c:v>
                </c:pt>
                <c:pt idx="7">
                  <c:v>20733092.140000001</c:v>
                </c:pt>
                <c:pt idx="8" formatCode="0.00">
                  <c:v>24488064.080000002</c:v>
                </c:pt>
                <c:pt idx="9" formatCode="0.00">
                  <c:v>27958595.780000001</c:v>
                </c:pt>
                <c:pt idx="10" formatCode="0.00">
                  <c:v>30853031.560000002</c:v>
                </c:pt>
                <c:pt idx="11" formatCode="0.00">
                  <c:v>33085165.900000002</c:v>
                </c:pt>
                <c:pt idx="12" formatCode="0.00">
                  <c:v>34363153.240000002</c:v>
                </c:pt>
                <c:pt idx="13" formatCode="0.00">
                  <c:v>35245240.780000001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0F3-4AF2-B264-0FD1C3B62B38}"/>
            </c:ext>
          </c:extLst>
        </c:ser>
        <c:ser>
          <c:idx val="2"/>
          <c:order val="1"/>
          <c:tx>
            <c:strRef>
              <c:f>'Case 3-1,3-2 (Test 1a)'!$C$36:$C$37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1a)'!$C$38:$C$53</c:f>
              <c:numCache>
                <c:formatCode>General</c:formatCode>
                <c:ptCount val="16"/>
                <c:pt idx="0">
                  <c:v>3495719.2820000001</c:v>
                </c:pt>
                <c:pt idx="1">
                  <c:v>8334288.9120000005</c:v>
                </c:pt>
                <c:pt idx="2" formatCode="0.00E+00">
                  <c:v>12744460.780000001</c:v>
                </c:pt>
                <c:pt idx="3" formatCode="0.00E+00">
                  <c:v>15959319.060000001</c:v>
                </c:pt>
                <c:pt idx="4" formatCode="0.00E+00">
                  <c:v>19102307.760000002</c:v>
                </c:pt>
                <c:pt idx="5" formatCode="0.00E+00">
                  <c:v>23505245.199999999</c:v>
                </c:pt>
                <c:pt idx="6" formatCode="0.00E+00">
                  <c:v>28554154.400000002</c:v>
                </c:pt>
                <c:pt idx="7" formatCode="0.00E+00">
                  <c:v>33301154.400000002</c:v>
                </c:pt>
                <c:pt idx="8" formatCode="0_ ">
                  <c:v>34949977.380000003</c:v>
                </c:pt>
                <c:pt idx="9" formatCode="0_ ">
                  <c:v>35533193.800000004</c:v>
                </c:pt>
                <c:pt idx="10" formatCode="0_ ">
                  <c:v>35691648.660000004</c:v>
                </c:pt>
                <c:pt idx="11" formatCode="0_ ">
                  <c:v>35817634.039999999</c:v>
                </c:pt>
                <c:pt idx="12" formatCode="0_ ">
                  <c:v>35968873.460000001</c:v>
                </c:pt>
                <c:pt idx="13" formatCode="0_ ">
                  <c:v>35990424.840000004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0F3-4AF2-B264-0FD1C3B62B38}"/>
            </c:ext>
          </c:extLst>
        </c:ser>
        <c:ser>
          <c:idx val="0"/>
          <c:order val="18"/>
          <c:tx>
            <c:strRef>
              <c:f>'Case 3-1,3-2 (Test 1a)'!$D$36:$D$37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0F3-4AF2-B264-0FD1C3B62B38}"/>
            </c:ext>
          </c:extLst>
        </c:ser>
        <c:ser>
          <c:idx val="3"/>
          <c:order val="19"/>
          <c:tx>
            <c:strRef>
              <c:f>'Case 3-1,3-2 (Test 1a)'!$E$36:$E$37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0F3-4AF2-B264-0FD1C3B62B38}"/>
            </c:ext>
          </c:extLst>
        </c:ser>
        <c:ser>
          <c:idx val="4"/>
          <c:order val="20"/>
          <c:tx>
            <c:strRef>
              <c:f>'Case 3-1,3-2 (Test 1a)'!$F$36:$F$37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0F3-4AF2-B264-0FD1C3B62B38}"/>
            </c:ext>
          </c:extLst>
        </c:ser>
        <c:ser>
          <c:idx val="5"/>
          <c:order val="21"/>
          <c:tx>
            <c:strRef>
              <c:f>'Case 3-1,3-2 (Test 1a)'!$G$36:$G$37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0F3-4AF2-B264-0FD1C3B62B38}"/>
            </c:ext>
          </c:extLst>
        </c:ser>
        <c:ser>
          <c:idx val="6"/>
          <c:order val="22"/>
          <c:tx>
            <c:strRef>
              <c:f>'Case 3-1,3-2 (Test 1a)'!$H$36:$H$37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0F3-4AF2-B264-0FD1C3B62B38}"/>
            </c:ext>
          </c:extLst>
        </c:ser>
        <c:ser>
          <c:idx val="7"/>
          <c:order val="23"/>
          <c:tx>
            <c:strRef>
              <c:f>'Case 3-1,3-2 (Test 1a)'!$I$36:$I$37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0F3-4AF2-B264-0FD1C3B62B38}"/>
            </c:ext>
          </c:extLst>
        </c:ser>
        <c:ser>
          <c:idx val="8"/>
          <c:order val="24"/>
          <c:tx>
            <c:strRef>
              <c:f>'Case 3-1,3-2 (Test 1a)'!$J$36:$J$37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0F3-4AF2-B264-0FD1C3B62B38}"/>
            </c:ext>
          </c:extLst>
        </c:ser>
        <c:ser>
          <c:idx val="9"/>
          <c:order val="25"/>
          <c:tx>
            <c:strRef>
              <c:f>'Case 3-1,3-2 (Test 1a)'!$K$36:$K$37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0F3-4AF2-B264-0FD1C3B62B38}"/>
            </c:ext>
          </c:extLst>
        </c:ser>
        <c:ser>
          <c:idx val="10"/>
          <c:order val="26"/>
          <c:tx>
            <c:strRef>
              <c:f>'Case 3-1,3-2 (Test 1a)'!$L$36:$L$37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0F3-4AF2-B264-0FD1C3B62B38}"/>
            </c:ext>
          </c:extLst>
        </c:ser>
        <c:ser>
          <c:idx val="11"/>
          <c:order val="27"/>
          <c:tx>
            <c:strRef>
              <c:f>'Case 3-1,3-2 (Test 1a)'!$M$36:$M$37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0F3-4AF2-B264-0FD1C3B62B38}"/>
            </c:ext>
          </c:extLst>
        </c:ser>
        <c:ser>
          <c:idx val="12"/>
          <c:order val="28"/>
          <c:tx>
            <c:strRef>
              <c:f>'Case 3-1,3-2 (Test 1a)'!$N$36:$N$37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0F3-4AF2-B264-0FD1C3B62B38}"/>
            </c:ext>
          </c:extLst>
        </c:ser>
        <c:ser>
          <c:idx val="13"/>
          <c:order val="29"/>
          <c:tx>
            <c:strRef>
              <c:f>'Case 3-1,3-2 (Test 1a)'!$O$36:$O$37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0F3-4AF2-B264-0FD1C3B62B38}"/>
            </c:ext>
          </c:extLst>
        </c:ser>
        <c:ser>
          <c:idx val="14"/>
          <c:order val="30"/>
          <c:tx>
            <c:strRef>
              <c:f>'Case 3-1,3-2 (Test 1a)'!$P$36:$P$37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0F3-4AF2-B264-0FD1C3B62B38}"/>
            </c:ext>
          </c:extLst>
        </c:ser>
        <c:ser>
          <c:idx val="15"/>
          <c:order val="31"/>
          <c:tx>
            <c:strRef>
              <c:f>'Case 3-1,3-2 (Test 1a)'!$Q$36:$Q$37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0F3-4AF2-B264-0FD1C3B62B38}"/>
            </c:ext>
          </c:extLst>
        </c:ser>
        <c:ser>
          <c:idx val="16"/>
          <c:order val="32"/>
          <c:tx>
            <c:strRef>
              <c:f>'Case 3-1,3-2 (Test 1a)'!$R$36:$R$37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0F3-4AF2-B264-0FD1C3B62B38}"/>
            </c:ext>
          </c:extLst>
        </c:ser>
        <c:ser>
          <c:idx val="17"/>
          <c:order val="33"/>
          <c:tx>
            <c:strRef>
              <c:f>'Case 3-1,3-2 (Test 1a)'!$S$36:$S$37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3-1,3-2 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3-1,3-2 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0F3-4AF2-B264-0FD1C3B62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560560"/>
        <c:axId val="45855781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0F3-4AF2-B264-0FD1C3B62B38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0F3-4AF2-B264-0FD1C3B62B38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0F3-4AF2-B264-0FD1C3B62B38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0F3-4AF2-B264-0FD1C3B62B38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0F3-4AF2-B264-0FD1C3B62B38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0F3-4AF2-B264-0FD1C3B62B38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0F3-4AF2-B264-0FD1C3B62B38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0F3-4AF2-B264-0FD1C3B62B38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0F3-4AF2-B264-0FD1C3B62B38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0F3-4AF2-B264-0FD1C3B62B38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0F3-4AF2-B264-0FD1C3B62B38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0F3-4AF2-B264-0FD1C3B62B38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0F3-4AF2-B264-0FD1C3B62B38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0F3-4AF2-B264-0FD1C3B62B38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0F3-4AF2-B264-0FD1C3B62B38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0F3-4AF2-B264-0FD1C3B62B38}"/>
                  </c:ext>
                </c:extLst>
              </c15:ser>
            </c15:filteredScatterSeries>
          </c:ext>
        </c:extLst>
      </c:scatterChart>
      <c:valAx>
        <c:axId val="4585605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7816"/>
        <c:crosses val="autoZero"/>
        <c:crossBetween val="midCat"/>
        <c:majorUnit val="1"/>
      </c:valAx>
      <c:valAx>
        <c:axId val="4585578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60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1D0-444F-AD58-3E77A22E6225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1D0-444F-AD58-3E77A22E6225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1D0-444F-AD58-3E77A22E6225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1D0-444F-AD58-3E77A22E6225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1D0-444F-AD58-3E77A22E6225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1D0-444F-AD58-3E77A22E6225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1D0-444F-AD58-3E77A22E6225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1D0-444F-AD58-3E77A22E6225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1D0-444F-AD58-3E77A22E6225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1D0-444F-AD58-3E77A22E6225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1D0-444F-AD58-3E77A22E6225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1D0-444F-AD58-3E77A22E6225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1D0-444F-AD58-3E77A22E6225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1D0-444F-AD58-3E77A22E6225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1D0-444F-AD58-3E77A22E6225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1D0-444F-AD58-3E77A22E6225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1D0-444F-AD58-3E77A22E6225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1D0-444F-AD58-3E77A22E6225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1D0-444F-AD58-3E77A22E6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553504"/>
        <c:axId val="45855664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91D0-444F-AD58-3E77A22E6225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91D0-444F-AD58-3E77A22E6225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5855350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6640"/>
        <c:crosses val="autoZero"/>
        <c:crossBetween val="midCat"/>
        <c:majorUnit val="1"/>
      </c:valAx>
      <c:valAx>
        <c:axId val="4585566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553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 3-2 (Test 1b)'!$B$36:$B$37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1b)'!$B$38:$B$53</c:f>
              <c:numCache>
                <c:formatCode>0.00E+00</c:formatCode>
                <c:ptCount val="16"/>
                <c:pt idx="0" formatCode="General">
                  <c:v>622821.59039999999</c:v>
                </c:pt>
                <c:pt idx="1">
                  <c:v>1915262.5960000001</c:v>
                </c:pt>
                <c:pt idx="2">
                  <c:v>4442555.9019999998</c:v>
                </c:pt>
                <c:pt idx="3">
                  <c:v>7743866.5460000001</c:v>
                </c:pt>
                <c:pt idx="4">
                  <c:v>11063168.32</c:v>
                </c:pt>
                <c:pt idx="5">
                  <c:v>14425658.300000001</c:v>
                </c:pt>
                <c:pt idx="6">
                  <c:v>18820905.600000001</c:v>
                </c:pt>
                <c:pt idx="7">
                  <c:v>21669105.600000001</c:v>
                </c:pt>
                <c:pt idx="8" formatCode="0.00">
                  <c:v>25953273.100000001</c:v>
                </c:pt>
                <c:pt idx="9" formatCode="0.00">
                  <c:v>29449058.84</c:v>
                </c:pt>
                <c:pt idx="10" formatCode="0.00">
                  <c:v>32318335.52</c:v>
                </c:pt>
                <c:pt idx="11" formatCode="0.00">
                  <c:v>34013963.920000002</c:v>
                </c:pt>
                <c:pt idx="12" formatCode="0.00">
                  <c:v>34906779.68</c:v>
                </c:pt>
                <c:pt idx="13" formatCode="0.00">
                  <c:v>35508034.700000003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222-4157-8745-69AFD63CE879}"/>
            </c:ext>
          </c:extLst>
        </c:ser>
        <c:ser>
          <c:idx val="2"/>
          <c:order val="1"/>
          <c:tx>
            <c:strRef>
              <c:f>'Case 3-1, 3-2 (Test 1b)'!$C$36:$C$37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1b)'!$C$38:$C$53</c:f>
              <c:numCache>
                <c:formatCode>General</c:formatCode>
                <c:ptCount val="16"/>
                <c:pt idx="0">
                  <c:v>3794533.4380000001</c:v>
                </c:pt>
                <c:pt idx="1">
                  <c:v>8748303.2640000004</c:v>
                </c:pt>
                <c:pt idx="2" formatCode="0.00E+00">
                  <c:v>13147670.960000001</c:v>
                </c:pt>
                <c:pt idx="3" formatCode="0.00E+00">
                  <c:v>16366136.960000001</c:v>
                </c:pt>
                <c:pt idx="4" formatCode="0.00E+00">
                  <c:v>20009459.460000001</c:v>
                </c:pt>
                <c:pt idx="5" formatCode="0.00E+00">
                  <c:v>25791305.460000001</c:v>
                </c:pt>
                <c:pt idx="6" formatCode="0.00E+00">
                  <c:v>29454660.300000001</c:v>
                </c:pt>
                <c:pt idx="7" formatCode="0.00E+00">
                  <c:v>34780794.300000004</c:v>
                </c:pt>
                <c:pt idx="8" formatCode="0_ ">
                  <c:v>35677217.780000001</c:v>
                </c:pt>
                <c:pt idx="9" formatCode="0_ ">
                  <c:v>35940011.700000003</c:v>
                </c:pt>
                <c:pt idx="10" formatCode="0_ ">
                  <c:v>35961658.020000003</c:v>
                </c:pt>
                <c:pt idx="11" formatCode="0_ ">
                  <c:v>35961658.020000003</c:v>
                </c:pt>
                <c:pt idx="12" formatCode="0_ ">
                  <c:v>35972481.18</c:v>
                </c:pt>
                <c:pt idx="13" formatCode="0_ ">
                  <c:v>35972481.18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222-4157-8745-69AFD63CE879}"/>
            </c:ext>
          </c:extLst>
        </c:ser>
        <c:ser>
          <c:idx val="0"/>
          <c:order val="18"/>
          <c:tx>
            <c:strRef>
              <c:f>'Case 3-1, 3-2 (Test 1b)'!$D$36:$D$37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222-4157-8745-69AFD63CE879}"/>
            </c:ext>
          </c:extLst>
        </c:ser>
        <c:ser>
          <c:idx val="3"/>
          <c:order val="19"/>
          <c:tx>
            <c:strRef>
              <c:f>'Case 3-1, 3-2 (Test 1b)'!$E$36:$E$37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222-4157-8745-69AFD63CE879}"/>
            </c:ext>
          </c:extLst>
        </c:ser>
        <c:ser>
          <c:idx val="4"/>
          <c:order val="20"/>
          <c:tx>
            <c:strRef>
              <c:f>'Case 3-1, 3-2 (Test 1b)'!$F$36:$F$37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222-4157-8745-69AFD63CE879}"/>
            </c:ext>
          </c:extLst>
        </c:ser>
        <c:ser>
          <c:idx val="5"/>
          <c:order val="21"/>
          <c:tx>
            <c:strRef>
              <c:f>'Case 3-1, 3-2 (Test 1b)'!$G$36:$G$37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222-4157-8745-69AFD63CE879}"/>
            </c:ext>
          </c:extLst>
        </c:ser>
        <c:ser>
          <c:idx val="6"/>
          <c:order val="22"/>
          <c:tx>
            <c:strRef>
              <c:f>'Case 3-1, 3-2 (Test 1b)'!$H$36:$H$37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222-4157-8745-69AFD63CE879}"/>
            </c:ext>
          </c:extLst>
        </c:ser>
        <c:ser>
          <c:idx val="7"/>
          <c:order val="23"/>
          <c:tx>
            <c:strRef>
              <c:f>'Case 3-1, 3-2 (Test 1b)'!$I$36:$I$37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222-4157-8745-69AFD63CE879}"/>
            </c:ext>
          </c:extLst>
        </c:ser>
        <c:ser>
          <c:idx val="8"/>
          <c:order val="24"/>
          <c:tx>
            <c:strRef>
              <c:f>'Case 3-1, 3-2 (Test 1b)'!$J$36:$J$37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222-4157-8745-69AFD63CE879}"/>
            </c:ext>
          </c:extLst>
        </c:ser>
        <c:ser>
          <c:idx val="9"/>
          <c:order val="25"/>
          <c:tx>
            <c:strRef>
              <c:f>'Case 3-1, 3-2 (Test 1b)'!$K$36:$K$37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222-4157-8745-69AFD63CE879}"/>
            </c:ext>
          </c:extLst>
        </c:ser>
        <c:ser>
          <c:idx val="10"/>
          <c:order val="26"/>
          <c:tx>
            <c:strRef>
              <c:f>'Case 3-1, 3-2 (Test 1b)'!$L$36:$L$37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222-4157-8745-69AFD63CE879}"/>
            </c:ext>
          </c:extLst>
        </c:ser>
        <c:ser>
          <c:idx val="11"/>
          <c:order val="27"/>
          <c:tx>
            <c:strRef>
              <c:f>'Case 3-1, 3-2 (Test 1b)'!$M$36:$M$37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222-4157-8745-69AFD63CE879}"/>
            </c:ext>
          </c:extLst>
        </c:ser>
        <c:ser>
          <c:idx val="12"/>
          <c:order val="28"/>
          <c:tx>
            <c:strRef>
              <c:f>'Case 3-1, 3-2 (Test 1b)'!$N$36:$N$37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222-4157-8745-69AFD63CE879}"/>
            </c:ext>
          </c:extLst>
        </c:ser>
        <c:ser>
          <c:idx val="13"/>
          <c:order val="29"/>
          <c:tx>
            <c:strRef>
              <c:f>'Case 3-1, 3-2 (Test 1b)'!$O$36:$O$37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222-4157-8745-69AFD63CE879}"/>
            </c:ext>
          </c:extLst>
        </c:ser>
        <c:ser>
          <c:idx val="14"/>
          <c:order val="30"/>
          <c:tx>
            <c:strRef>
              <c:f>'Case 3-1, 3-2 (Test 1b)'!$P$36:$P$37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222-4157-8745-69AFD63CE879}"/>
            </c:ext>
          </c:extLst>
        </c:ser>
        <c:ser>
          <c:idx val="15"/>
          <c:order val="31"/>
          <c:tx>
            <c:strRef>
              <c:f>'Case 3-1, 3-2 (Test 1b)'!$Q$36:$Q$37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222-4157-8745-69AFD63CE879}"/>
            </c:ext>
          </c:extLst>
        </c:ser>
        <c:ser>
          <c:idx val="16"/>
          <c:order val="32"/>
          <c:tx>
            <c:strRef>
              <c:f>'Case 3-1, 3-2 (Test 1b)'!$R$36:$R$37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222-4157-8745-69AFD63CE879}"/>
            </c:ext>
          </c:extLst>
        </c:ser>
        <c:ser>
          <c:idx val="17"/>
          <c:order val="33"/>
          <c:tx>
            <c:strRef>
              <c:f>'Case 3-1, 3-2 (Test 1b)'!$S$36:$S$37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222-4157-8745-69AFD63CE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44000"/>
        <c:axId val="46623812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1222-4157-8745-69AFD63CE879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1222-4157-8745-69AFD63CE879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1222-4157-8745-69AFD63CE879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1222-4157-8745-69AFD63CE879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1222-4157-8745-69AFD63CE879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1222-4157-8745-69AFD63CE879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1222-4157-8745-69AFD63CE879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1222-4157-8745-69AFD63CE879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1222-4157-8745-69AFD63CE879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1222-4157-8745-69AFD63CE879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1222-4157-8745-69AFD63CE879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1222-4157-8745-69AFD63CE879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1222-4157-8745-69AFD63CE879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1222-4157-8745-69AFD63CE879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1222-4157-8745-69AFD63CE879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1222-4157-8745-69AFD63CE879}"/>
                  </c:ext>
                </c:extLst>
              </c15:ser>
            </c15:filteredScatterSeries>
          </c:ext>
        </c:extLst>
      </c:scatterChart>
      <c:valAx>
        <c:axId val="46624400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38120"/>
        <c:crosses val="autoZero"/>
        <c:crossBetween val="midCat"/>
        <c:majorUnit val="1"/>
      </c:valAx>
      <c:valAx>
        <c:axId val="466238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4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3-1, 3-2 (Test 1b)'!$B$36:$B$37</c:f>
              <c:strCache>
                <c:ptCount val="2"/>
                <c:pt idx="0">
                  <c:v>Samsung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1b)'!$B$38:$B$53</c:f>
              <c:numCache>
                <c:formatCode>0.00E+00</c:formatCode>
                <c:ptCount val="16"/>
                <c:pt idx="0" formatCode="General">
                  <c:v>622821.59039999999</c:v>
                </c:pt>
                <c:pt idx="1">
                  <c:v>1915262.5960000001</c:v>
                </c:pt>
                <c:pt idx="2">
                  <c:v>4442555.9019999998</c:v>
                </c:pt>
                <c:pt idx="3">
                  <c:v>7743866.5460000001</c:v>
                </c:pt>
                <c:pt idx="4">
                  <c:v>11063168.32</c:v>
                </c:pt>
                <c:pt idx="5">
                  <c:v>14425658.300000001</c:v>
                </c:pt>
                <c:pt idx="6">
                  <c:v>18820905.600000001</c:v>
                </c:pt>
                <c:pt idx="7">
                  <c:v>21669105.600000001</c:v>
                </c:pt>
                <c:pt idx="8" formatCode="0.00">
                  <c:v>25953273.100000001</c:v>
                </c:pt>
                <c:pt idx="9" formatCode="0.00">
                  <c:v>29449058.84</c:v>
                </c:pt>
                <c:pt idx="10" formatCode="0.00">
                  <c:v>32318335.52</c:v>
                </c:pt>
                <c:pt idx="11" formatCode="0.00">
                  <c:v>34013963.920000002</c:v>
                </c:pt>
                <c:pt idx="12" formatCode="0.00">
                  <c:v>34906779.68</c:v>
                </c:pt>
                <c:pt idx="13" formatCode="0.00">
                  <c:v>35508034.700000003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AC0-485F-89C1-3A984C951FC6}"/>
            </c:ext>
          </c:extLst>
        </c:ser>
        <c:ser>
          <c:idx val="2"/>
          <c:order val="1"/>
          <c:tx>
            <c:strRef>
              <c:f>'Case 3-1, 3-2 (Test 1b)'!$C$36:$C$37</c:f>
              <c:strCache>
                <c:ptCount val="2"/>
                <c:pt idx="0">
                  <c:v>Samsung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1b)'!$C$38:$C$53</c:f>
              <c:numCache>
                <c:formatCode>General</c:formatCode>
                <c:ptCount val="16"/>
                <c:pt idx="0">
                  <c:v>3794533.4380000001</c:v>
                </c:pt>
                <c:pt idx="1">
                  <c:v>8748303.2640000004</c:v>
                </c:pt>
                <c:pt idx="2" formatCode="0.00E+00">
                  <c:v>13147670.960000001</c:v>
                </c:pt>
                <c:pt idx="3" formatCode="0.00E+00">
                  <c:v>16366136.960000001</c:v>
                </c:pt>
                <c:pt idx="4" formatCode="0.00E+00">
                  <c:v>20009459.460000001</c:v>
                </c:pt>
                <c:pt idx="5" formatCode="0.00E+00">
                  <c:v>25791305.460000001</c:v>
                </c:pt>
                <c:pt idx="6" formatCode="0.00E+00">
                  <c:v>29454660.300000001</c:v>
                </c:pt>
                <c:pt idx="7" formatCode="0.00E+00">
                  <c:v>34780794.300000004</c:v>
                </c:pt>
                <c:pt idx="8" formatCode="0_ ">
                  <c:v>35677217.780000001</c:v>
                </c:pt>
                <c:pt idx="9" formatCode="0_ ">
                  <c:v>35940011.700000003</c:v>
                </c:pt>
                <c:pt idx="10" formatCode="0_ ">
                  <c:v>35961658.020000003</c:v>
                </c:pt>
                <c:pt idx="11" formatCode="0_ ">
                  <c:v>35961658.020000003</c:v>
                </c:pt>
                <c:pt idx="12" formatCode="0_ ">
                  <c:v>35972481.18</c:v>
                </c:pt>
                <c:pt idx="13" formatCode="0_ ">
                  <c:v>35972481.18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FAC0-485F-89C1-3A984C951FC6}"/>
            </c:ext>
          </c:extLst>
        </c:ser>
        <c:ser>
          <c:idx val="0"/>
          <c:order val="18"/>
          <c:tx>
            <c:strRef>
              <c:f>'Case 3-1, 3-2 (Test 1b)'!$D$36:$D$37</c:f>
              <c:strCache>
                <c:ptCount val="2"/>
                <c:pt idx="0">
                  <c:v>Qualcomm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FAC0-485F-89C1-3A984C951FC6}"/>
            </c:ext>
          </c:extLst>
        </c:ser>
        <c:ser>
          <c:idx val="3"/>
          <c:order val="19"/>
          <c:tx>
            <c:strRef>
              <c:f>'Case 3-1, 3-2 (Test 1b)'!$E$36:$E$37</c:f>
              <c:strCache>
                <c:ptCount val="2"/>
                <c:pt idx="0">
                  <c:v>Qualcomm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FAC0-485F-89C1-3A984C951FC6}"/>
            </c:ext>
          </c:extLst>
        </c:ser>
        <c:ser>
          <c:idx val="4"/>
          <c:order val="20"/>
          <c:tx>
            <c:strRef>
              <c:f>'Case 3-1, 3-2 (Test 1b)'!$F$36:$F$37</c:f>
              <c:strCache>
                <c:ptCount val="2"/>
                <c:pt idx="0">
                  <c:v>Huawei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FAC0-485F-89C1-3A984C951FC6}"/>
            </c:ext>
          </c:extLst>
        </c:ser>
        <c:ser>
          <c:idx val="5"/>
          <c:order val="21"/>
          <c:tx>
            <c:strRef>
              <c:f>'Case 3-1, 3-2 (Test 1b)'!$G$36:$G$37</c:f>
              <c:strCache>
                <c:ptCount val="2"/>
                <c:pt idx="0">
                  <c:v>Huawei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FAC0-485F-89C1-3A984C951FC6}"/>
            </c:ext>
          </c:extLst>
        </c:ser>
        <c:ser>
          <c:idx val="6"/>
          <c:order val="22"/>
          <c:tx>
            <c:strRef>
              <c:f>'Case 3-1, 3-2 (Test 1b)'!$H$36:$H$37</c:f>
              <c:strCache>
                <c:ptCount val="2"/>
                <c:pt idx="0">
                  <c:v>Ericsson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FAC0-485F-89C1-3A984C951FC6}"/>
            </c:ext>
          </c:extLst>
        </c:ser>
        <c:ser>
          <c:idx val="7"/>
          <c:order val="23"/>
          <c:tx>
            <c:strRef>
              <c:f>'Case 3-1, 3-2 (Test 1b)'!$I$36:$I$37</c:f>
              <c:strCache>
                <c:ptCount val="2"/>
                <c:pt idx="0">
                  <c:v>Ericsson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FAC0-485F-89C1-3A984C951FC6}"/>
            </c:ext>
          </c:extLst>
        </c:ser>
        <c:ser>
          <c:idx val="8"/>
          <c:order val="24"/>
          <c:tx>
            <c:strRef>
              <c:f>'Case 3-1, 3-2 (Test 1b)'!$J$36:$J$37</c:f>
              <c:strCache>
                <c:ptCount val="2"/>
                <c:pt idx="0">
                  <c:v>MTK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FAC0-485F-89C1-3A984C951FC6}"/>
            </c:ext>
          </c:extLst>
        </c:ser>
        <c:ser>
          <c:idx val="9"/>
          <c:order val="25"/>
          <c:tx>
            <c:strRef>
              <c:f>'Case 3-1, 3-2 (Test 1b)'!$K$36:$K$37</c:f>
              <c:strCache>
                <c:ptCount val="2"/>
                <c:pt idx="0">
                  <c:v>MTK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FAC0-485F-89C1-3A984C951FC6}"/>
            </c:ext>
          </c:extLst>
        </c:ser>
        <c:ser>
          <c:idx val="10"/>
          <c:order val="26"/>
          <c:tx>
            <c:strRef>
              <c:f>'Case 3-1, 3-2 (Test 1b)'!$L$36:$L$37</c:f>
              <c:strCache>
                <c:ptCount val="2"/>
                <c:pt idx="0">
                  <c:v>Apple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FAC0-485F-89C1-3A984C951FC6}"/>
            </c:ext>
          </c:extLst>
        </c:ser>
        <c:ser>
          <c:idx val="11"/>
          <c:order val="27"/>
          <c:tx>
            <c:strRef>
              <c:f>'Case 3-1, 3-2 (Test 1b)'!$M$36:$M$37</c:f>
              <c:strCache>
                <c:ptCount val="2"/>
                <c:pt idx="0">
                  <c:v>Apple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FAC0-485F-89C1-3A984C951FC6}"/>
            </c:ext>
          </c:extLst>
        </c:ser>
        <c:ser>
          <c:idx val="12"/>
          <c:order val="28"/>
          <c:tx>
            <c:strRef>
              <c:f>'Case 3-1, 3-2 (Test 1b)'!$N$36:$N$37</c:f>
              <c:strCache>
                <c:ptCount val="2"/>
                <c:pt idx="0">
                  <c:v>Inel</c:v>
                </c:pt>
                <c:pt idx="1">
                  <c:v>case 3-1(2X2)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FAC0-485F-89C1-3A984C951FC6}"/>
            </c:ext>
          </c:extLst>
        </c:ser>
        <c:ser>
          <c:idx val="13"/>
          <c:order val="29"/>
          <c:tx>
            <c:strRef>
              <c:f>'Case 3-1, 3-2 (Test 1b)'!$O$36:$O$37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FAC0-485F-89C1-3A984C951FC6}"/>
            </c:ext>
          </c:extLst>
        </c:ser>
        <c:ser>
          <c:idx val="14"/>
          <c:order val="30"/>
          <c:tx>
            <c:strRef>
              <c:f>'Case 3-1, 3-2 (Test 1b)'!$P$36:$P$37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FAC0-485F-89C1-3A984C951FC6}"/>
            </c:ext>
          </c:extLst>
        </c:ser>
        <c:ser>
          <c:idx val="15"/>
          <c:order val="31"/>
          <c:tx>
            <c:strRef>
              <c:f>'Case 3-1, 3-2 (Test 1b)'!$Q$36:$Q$37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FAC0-485F-89C1-3A984C951FC6}"/>
            </c:ext>
          </c:extLst>
        </c:ser>
        <c:ser>
          <c:idx val="16"/>
          <c:order val="32"/>
          <c:tx>
            <c:strRef>
              <c:f>'Case 3-1, 3-2 (Test 1b)'!$R$36:$R$37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FAC0-485F-89C1-3A984C951FC6}"/>
            </c:ext>
          </c:extLst>
        </c:ser>
        <c:ser>
          <c:idx val="17"/>
          <c:order val="33"/>
          <c:tx>
            <c:strRef>
              <c:f>'Case 3-1, 3-2 (Test 1b)'!$S$36:$S$37</c:f>
              <c:strCache>
                <c:ptCount val="2"/>
                <c:pt idx="0">
                  <c:v>Inel</c:v>
                </c:pt>
                <c:pt idx="1">
                  <c:v>case 3-2 (2X4)</c:v>
                </c:pt>
              </c:strCache>
            </c:strRef>
          </c:tx>
          <c:xVal>
            <c:numRef>
              <c:f>'Case 3-1, 3-2 (Test 1b)'!$A$38:$A$53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3-1, 3-2 (Test 1b)'!$S$38:$S$53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FAC0-485F-89C1-3A984C951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44784"/>
        <c:axId val="46624243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FAC0-485F-89C1-3A984C951FC6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FAC0-485F-89C1-3A984C951FC6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FAC0-485F-89C1-3A984C951FC6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FAC0-485F-89C1-3A984C951FC6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FAC0-485F-89C1-3A984C951FC6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FAC0-485F-89C1-3A984C951FC6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FAC0-485F-89C1-3A984C951FC6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FAC0-485F-89C1-3A984C951FC6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FAC0-485F-89C1-3A984C951FC6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FAC0-485F-89C1-3A984C951FC6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FAC0-485F-89C1-3A984C951FC6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FAC0-485F-89C1-3A984C951FC6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FAC0-485F-89C1-3A984C951FC6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FAC0-485F-89C1-3A984C951FC6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FAC0-485F-89C1-3A984C951FC6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FAC0-485F-89C1-3A984C951FC6}"/>
                  </c:ext>
                </c:extLst>
              </c15:ser>
            </c15:filteredScatterSeries>
          </c:ext>
        </c:extLst>
      </c:scatterChart>
      <c:valAx>
        <c:axId val="46624478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2432"/>
        <c:crosses val="autoZero"/>
        <c:crossBetween val="midCat"/>
        <c:majorUnit val="1"/>
      </c:valAx>
      <c:valAx>
        <c:axId val="4662424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4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79-42FF-9FAC-AA67E82C3CD2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79-42FF-9FAC-AA67E82C3CD2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79-42FF-9FAC-AA67E82C3CD2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79-42FF-9FAC-AA67E82C3CD2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79-42FF-9FAC-AA67E82C3CD2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79-42FF-9FAC-AA67E82C3CD2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79-42FF-9FAC-AA67E82C3CD2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79-42FF-9FAC-AA67E82C3CD2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79-42FF-9FAC-AA67E82C3CD2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79-42FF-9FAC-AA67E82C3CD2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79-42FF-9FAC-AA67E82C3CD2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79-42FF-9FAC-AA67E82C3CD2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79-42FF-9FAC-AA67E82C3CD2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79-42FF-9FAC-AA67E82C3CD2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79-42FF-9FAC-AA67E82C3CD2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79-42FF-9FAC-AA67E82C3CD2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79-42FF-9FAC-AA67E82C3CD2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79-42FF-9FAC-AA67E82C3CD2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79-42FF-9FAC-AA67E82C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40080"/>
        <c:axId val="4662436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BB79-42FF-9FAC-AA67E82C3CD2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6624008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3608"/>
        <c:crosses val="autoZero"/>
        <c:crossBetween val="midCat"/>
        <c:majorUnit val="1"/>
      </c:valAx>
      <c:valAx>
        <c:axId val="466243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0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1a)'!$B$36:$B$37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1a)'!$B$38:$B$53</c:f>
              <c:numCache>
                <c:formatCode>0.00E+00</c:formatCode>
                <c:ptCount val="16"/>
                <c:pt idx="0">
                  <c:v>1306834.152</c:v>
                </c:pt>
                <c:pt idx="1">
                  <c:v>6018040.5479999995</c:v>
                </c:pt>
                <c:pt idx="2">
                  <c:v>14671696.26</c:v>
                </c:pt>
                <c:pt idx="3">
                  <c:v>25346067.239999998</c:v>
                </c:pt>
                <c:pt idx="4">
                  <c:v>35493272.879999995</c:v>
                </c:pt>
                <c:pt idx="5">
                  <c:v>44245751.159999996</c:v>
                </c:pt>
                <c:pt idx="6">
                  <c:v>53898755.82</c:v>
                </c:pt>
                <c:pt idx="7">
                  <c:v>65759138.640000001</c:v>
                </c:pt>
                <c:pt idx="8" formatCode="0.00">
                  <c:v>76839835.019999996</c:v>
                </c:pt>
                <c:pt idx="9" formatCode="0.00">
                  <c:v>88590395.399999991</c:v>
                </c:pt>
                <c:pt idx="10" formatCode="0.00">
                  <c:v>97199910.599999994</c:v>
                </c:pt>
                <c:pt idx="11" formatCode="0.00">
                  <c:v>103427001.59999999</c:v>
                </c:pt>
                <c:pt idx="12" formatCode="0.00">
                  <c:v>106436101.19999999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3C-4F65-9D90-9FEB53DCB02D}"/>
            </c:ext>
          </c:extLst>
        </c:ser>
        <c:ser>
          <c:idx val="2"/>
          <c:order val="1"/>
          <c:tx>
            <c:strRef>
              <c:f>'Case 4-1, 4-2(Test 1a)'!$C$36:$C$37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1a)'!$C$38:$C$53</c:f>
              <c:numCache>
                <c:formatCode>0.00E+00</c:formatCode>
                <c:ptCount val="16"/>
                <c:pt idx="0">
                  <c:v>13463737.559999999</c:v>
                </c:pt>
                <c:pt idx="1">
                  <c:v>27289818.66</c:v>
                </c:pt>
                <c:pt idx="2">
                  <c:v>39512633.159999996</c:v>
                </c:pt>
                <c:pt idx="3">
                  <c:v>49341300.839999996</c:v>
                </c:pt>
                <c:pt idx="4">
                  <c:v>58544086.379999995</c:v>
                </c:pt>
                <c:pt idx="5">
                  <c:v>74050380.299999997</c:v>
                </c:pt>
                <c:pt idx="6">
                  <c:v>90830914.200000003</c:v>
                </c:pt>
                <c:pt idx="7">
                  <c:v>100681440.59999999</c:v>
                </c:pt>
                <c:pt idx="8" formatCode="0_);[Red]\(0\)">
                  <c:v>105941635.8</c:v>
                </c:pt>
                <c:pt idx="9" formatCode="0_);[Red]\(0\)">
                  <c:v>107566937.39999999</c:v>
                </c:pt>
                <c:pt idx="10" formatCode="0_);[Red]\(0\)">
                  <c:v>107940651</c:v>
                </c:pt>
                <c:pt idx="11" formatCode="0_);[Red]\(0\)">
                  <c:v>108170696.39999999</c:v>
                </c:pt>
                <c:pt idx="12" formatCode="0_);[Red]\(0\)">
                  <c:v>108434235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3C-4F65-9D90-9FEB53DCB02D}"/>
            </c:ext>
          </c:extLst>
        </c:ser>
        <c:ser>
          <c:idx val="0"/>
          <c:order val="18"/>
          <c:tx>
            <c:strRef>
              <c:f>'Case 4-1, 4-2(Test 1a)'!$D$36:$D$37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3C-4F65-9D90-9FEB53DCB02D}"/>
            </c:ext>
          </c:extLst>
        </c:ser>
        <c:ser>
          <c:idx val="3"/>
          <c:order val="19"/>
          <c:tx>
            <c:strRef>
              <c:f>'Case 4-1, 4-2(Test 1a)'!$E$36:$E$37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3C-4F65-9D90-9FEB53DCB02D}"/>
            </c:ext>
          </c:extLst>
        </c:ser>
        <c:ser>
          <c:idx val="4"/>
          <c:order val="20"/>
          <c:tx>
            <c:strRef>
              <c:f>'Case 4-1, 4-2(Test 1a)'!$F$36:$F$37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3C-4F65-9D90-9FEB53DCB02D}"/>
            </c:ext>
          </c:extLst>
        </c:ser>
        <c:ser>
          <c:idx val="5"/>
          <c:order val="21"/>
          <c:tx>
            <c:strRef>
              <c:f>'Case 4-1, 4-2(Test 1a)'!$G$36:$G$37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3C-4F65-9D90-9FEB53DCB02D}"/>
            </c:ext>
          </c:extLst>
        </c:ser>
        <c:ser>
          <c:idx val="6"/>
          <c:order val="22"/>
          <c:tx>
            <c:strRef>
              <c:f>'Case 4-1, 4-2(Test 1a)'!$H$36:$H$37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3C-4F65-9D90-9FEB53DCB02D}"/>
            </c:ext>
          </c:extLst>
        </c:ser>
        <c:ser>
          <c:idx val="7"/>
          <c:order val="23"/>
          <c:tx>
            <c:strRef>
              <c:f>'Case 4-1, 4-2(Test 1a)'!$I$36:$I$37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3C-4F65-9D90-9FEB53DCB02D}"/>
            </c:ext>
          </c:extLst>
        </c:ser>
        <c:ser>
          <c:idx val="8"/>
          <c:order val="24"/>
          <c:tx>
            <c:strRef>
              <c:f>'Case 4-1, 4-2(Test 1a)'!$J$36:$J$37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73C-4F65-9D90-9FEB53DCB02D}"/>
            </c:ext>
          </c:extLst>
        </c:ser>
        <c:ser>
          <c:idx val="9"/>
          <c:order val="25"/>
          <c:tx>
            <c:strRef>
              <c:f>'Case 4-1, 4-2(Test 1a)'!$K$36:$K$37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73C-4F65-9D90-9FEB53DCB02D}"/>
            </c:ext>
          </c:extLst>
        </c:ser>
        <c:ser>
          <c:idx val="10"/>
          <c:order val="26"/>
          <c:tx>
            <c:strRef>
              <c:f>'Case 4-1, 4-2(Test 1a)'!$L$36:$L$37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73C-4F65-9D90-9FEB53DCB02D}"/>
            </c:ext>
          </c:extLst>
        </c:ser>
        <c:ser>
          <c:idx val="11"/>
          <c:order val="27"/>
          <c:tx>
            <c:strRef>
              <c:f>'Case 4-1, 4-2(Test 1a)'!$M$36:$M$37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73C-4F65-9D90-9FEB53DCB02D}"/>
            </c:ext>
          </c:extLst>
        </c:ser>
        <c:ser>
          <c:idx val="12"/>
          <c:order val="28"/>
          <c:tx>
            <c:strRef>
              <c:f>'Case 4-1, 4-2(Test 1a)'!$N$36:$N$37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73C-4F65-9D90-9FEB53DCB02D}"/>
            </c:ext>
          </c:extLst>
        </c:ser>
        <c:ser>
          <c:idx val="13"/>
          <c:order val="29"/>
          <c:tx>
            <c:strRef>
              <c:f>'Case 4-1, 4-2(Test 1a)'!$O$36:$O$37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73C-4F65-9D90-9FEB53DCB02D}"/>
            </c:ext>
          </c:extLst>
        </c:ser>
        <c:ser>
          <c:idx val="14"/>
          <c:order val="30"/>
          <c:tx>
            <c:strRef>
              <c:f>'Case 4-1, 4-2(Test 1a)'!$P$36:$P$37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73C-4F65-9D90-9FEB53DCB02D}"/>
            </c:ext>
          </c:extLst>
        </c:ser>
        <c:ser>
          <c:idx val="15"/>
          <c:order val="31"/>
          <c:tx>
            <c:strRef>
              <c:f>'Case 4-1, 4-2(Test 1a)'!$Q$36:$Q$37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73C-4F65-9D90-9FEB53DCB02D}"/>
            </c:ext>
          </c:extLst>
        </c:ser>
        <c:ser>
          <c:idx val="16"/>
          <c:order val="32"/>
          <c:tx>
            <c:strRef>
              <c:f>'Case 4-1, 4-2(Test 1a)'!$R$36:$R$37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73C-4F65-9D90-9FEB53DCB02D}"/>
            </c:ext>
          </c:extLst>
        </c:ser>
        <c:ser>
          <c:idx val="17"/>
          <c:order val="33"/>
          <c:tx>
            <c:strRef>
              <c:f>'Case 4-1, 4-2(Test 1a)'!$S$36:$S$37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73C-4F65-9D90-9FEB53DC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45568"/>
        <c:axId val="46624047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73C-4F65-9D90-9FEB53DCB02D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73C-4F65-9D90-9FEB53DCB02D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73C-4F65-9D90-9FEB53DCB02D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73C-4F65-9D90-9FEB53DCB02D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73C-4F65-9D90-9FEB53DCB02D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73C-4F65-9D90-9FEB53DCB02D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73C-4F65-9D90-9FEB53DCB02D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73C-4F65-9D90-9FEB53DCB02D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73C-4F65-9D90-9FEB53DCB02D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73C-4F65-9D90-9FEB53DCB02D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73C-4F65-9D90-9FEB53DCB02D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73C-4F65-9D90-9FEB53DCB02D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73C-4F65-9D90-9FEB53DCB02D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73C-4F65-9D90-9FEB53DCB02D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73C-4F65-9D90-9FEB53DCB02D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73C-4F65-9D90-9FEB53DCB02D}"/>
                  </c:ext>
                </c:extLst>
              </c15:ser>
            </c15:filteredScatterSeries>
          </c:ext>
        </c:extLst>
      </c:scatterChart>
      <c:valAx>
        <c:axId val="466245568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0472"/>
        <c:crosses val="autoZero"/>
        <c:crossBetween val="midCat"/>
        <c:majorUnit val="1"/>
      </c:valAx>
      <c:valAx>
        <c:axId val="4662404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55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1a)'!$B$36:$B$37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1a)'!$B$38:$B$53</c:f>
              <c:numCache>
                <c:formatCode>0.00E+00</c:formatCode>
                <c:ptCount val="16"/>
                <c:pt idx="0">
                  <c:v>1306834.152</c:v>
                </c:pt>
                <c:pt idx="1">
                  <c:v>6018040.5479999995</c:v>
                </c:pt>
                <c:pt idx="2">
                  <c:v>14671696.26</c:v>
                </c:pt>
                <c:pt idx="3">
                  <c:v>25346067.239999998</c:v>
                </c:pt>
                <c:pt idx="4">
                  <c:v>35493272.879999995</c:v>
                </c:pt>
                <c:pt idx="5">
                  <c:v>44245751.159999996</c:v>
                </c:pt>
                <c:pt idx="6">
                  <c:v>53898755.82</c:v>
                </c:pt>
                <c:pt idx="7">
                  <c:v>65759138.640000001</c:v>
                </c:pt>
                <c:pt idx="8" formatCode="0.00">
                  <c:v>76839835.019999996</c:v>
                </c:pt>
                <c:pt idx="9" formatCode="0.00">
                  <c:v>88590395.399999991</c:v>
                </c:pt>
                <c:pt idx="10" formatCode="0.00">
                  <c:v>97199910.599999994</c:v>
                </c:pt>
                <c:pt idx="11" formatCode="0.00">
                  <c:v>103427001.59999999</c:v>
                </c:pt>
                <c:pt idx="12" formatCode="0.00">
                  <c:v>106436101.19999999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397-4B51-8107-9E57784A9ED3}"/>
            </c:ext>
          </c:extLst>
        </c:ser>
        <c:ser>
          <c:idx val="2"/>
          <c:order val="1"/>
          <c:tx>
            <c:strRef>
              <c:f>'Case 4-1, 4-2(Test 1a)'!$C$36:$C$37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1a)'!$C$38:$C$53</c:f>
              <c:numCache>
                <c:formatCode>0.00E+00</c:formatCode>
                <c:ptCount val="16"/>
                <c:pt idx="0">
                  <c:v>13463737.559999999</c:v>
                </c:pt>
                <c:pt idx="1">
                  <c:v>27289818.66</c:v>
                </c:pt>
                <c:pt idx="2">
                  <c:v>39512633.159999996</c:v>
                </c:pt>
                <c:pt idx="3">
                  <c:v>49341300.839999996</c:v>
                </c:pt>
                <c:pt idx="4">
                  <c:v>58544086.379999995</c:v>
                </c:pt>
                <c:pt idx="5">
                  <c:v>74050380.299999997</c:v>
                </c:pt>
                <c:pt idx="6">
                  <c:v>90830914.200000003</c:v>
                </c:pt>
                <c:pt idx="7">
                  <c:v>100681440.59999999</c:v>
                </c:pt>
                <c:pt idx="8" formatCode="0_);[Red]\(0\)">
                  <c:v>105941635.8</c:v>
                </c:pt>
                <c:pt idx="9" formatCode="0_);[Red]\(0\)">
                  <c:v>107566937.39999999</c:v>
                </c:pt>
                <c:pt idx="10" formatCode="0_);[Red]\(0\)">
                  <c:v>107940651</c:v>
                </c:pt>
                <c:pt idx="11" formatCode="0_);[Red]\(0\)">
                  <c:v>108170696.39999999</c:v>
                </c:pt>
                <c:pt idx="12" formatCode="0_);[Red]\(0\)">
                  <c:v>108434235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397-4B51-8107-9E57784A9ED3}"/>
            </c:ext>
          </c:extLst>
        </c:ser>
        <c:ser>
          <c:idx val="0"/>
          <c:order val="18"/>
          <c:tx>
            <c:strRef>
              <c:f>'Case 4-1, 4-2(Test 1a)'!$D$36:$D$37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397-4B51-8107-9E57784A9ED3}"/>
            </c:ext>
          </c:extLst>
        </c:ser>
        <c:ser>
          <c:idx val="3"/>
          <c:order val="19"/>
          <c:tx>
            <c:strRef>
              <c:f>'Case 4-1, 4-2(Test 1a)'!$E$36:$E$37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397-4B51-8107-9E57784A9ED3}"/>
            </c:ext>
          </c:extLst>
        </c:ser>
        <c:ser>
          <c:idx val="4"/>
          <c:order val="20"/>
          <c:tx>
            <c:strRef>
              <c:f>'Case 4-1, 4-2(Test 1a)'!$F$36:$F$37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397-4B51-8107-9E57784A9ED3}"/>
            </c:ext>
          </c:extLst>
        </c:ser>
        <c:ser>
          <c:idx val="5"/>
          <c:order val="21"/>
          <c:tx>
            <c:strRef>
              <c:f>'Case 4-1, 4-2(Test 1a)'!$G$36:$G$37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397-4B51-8107-9E57784A9ED3}"/>
            </c:ext>
          </c:extLst>
        </c:ser>
        <c:ser>
          <c:idx val="6"/>
          <c:order val="22"/>
          <c:tx>
            <c:strRef>
              <c:f>'Case 4-1, 4-2(Test 1a)'!$H$36:$H$37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397-4B51-8107-9E57784A9ED3}"/>
            </c:ext>
          </c:extLst>
        </c:ser>
        <c:ser>
          <c:idx val="7"/>
          <c:order val="23"/>
          <c:tx>
            <c:strRef>
              <c:f>'Case 4-1, 4-2(Test 1a)'!$I$36:$I$37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397-4B51-8107-9E57784A9ED3}"/>
            </c:ext>
          </c:extLst>
        </c:ser>
        <c:ser>
          <c:idx val="8"/>
          <c:order val="24"/>
          <c:tx>
            <c:strRef>
              <c:f>'Case 4-1, 4-2(Test 1a)'!$J$36:$J$37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397-4B51-8107-9E57784A9ED3}"/>
            </c:ext>
          </c:extLst>
        </c:ser>
        <c:ser>
          <c:idx val="9"/>
          <c:order val="25"/>
          <c:tx>
            <c:strRef>
              <c:f>'Case 4-1, 4-2(Test 1a)'!$K$36:$K$37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397-4B51-8107-9E57784A9ED3}"/>
            </c:ext>
          </c:extLst>
        </c:ser>
        <c:ser>
          <c:idx val="10"/>
          <c:order val="26"/>
          <c:tx>
            <c:strRef>
              <c:f>'Case 4-1, 4-2(Test 1a)'!$L$36:$L$37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397-4B51-8107-9E57784A9ED3}"/>
            </c:ext>
          </c:extLst>
        </c:ser>
        <c:ser>
          <c:idx val="11"/>
          <c:order val="27"/>
          <c:tx>
            <c:strRef>
              <c:f>'Case 4-1, 4-2(Test 1a)'!$M$36:$M$37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397-4B51-8107-9E57784A9ED3}"/>
            </c:ext>
          </c:extLst>
        </c:ser>
        <c:ser>
          <c:idx val="12"/>
          <c:order val="28"/>
          <c:tx>
            <c:strRef>
              <c:f>'Case 4-1, 4-2(Test 1a)'!$N$36:$N$37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397-4B51-8107-9E57784A9ED3}"/>
            </c:ext>
          </c:extLst>
        </c:ser>
        <c:ser>
          <c:idx val="13"/>
          <c:order val="29"/>
          <c:tx>
            <c:strRef>
              <c:f>'Case 4-1, 4-2(Test 1a)'!$O$36:$O$37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397-4B51-8107-9E57784A9ED3}"/>
            </c:ext>
          </c:extLst>
        </c:ser>
        <c:ser>
          <c:idx val="14"/>
          <c:order val="30"/>
          <c:tx>
            <c:strRef>
              <c:f>'Case 4-1, 4-2(Test 1a)'!$P$36:$P$37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397-4B51-8107-9E57784A9ED3}"/>
            </c:ext>
          </c:extLst>
        </c:ser>
        <c:ser>
          <c:idx val="15"/>
          <c:order val="31"/>
          <c:tx>
            <c:strRef>
              <c:f>'Case 4-1, 4-2(Test 1a)'!$Q$36:$Q$37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397-4B51-8107-9E57784A9ED3}"/>
            </c:ext>
          </c:extLst>
        </c:ser>
        <c:ser>
          <c:idx val="16"/>
          <c:order val="32"/>
          <c:tx>
            <c:strRef>
              <c:f>'Case 4-1, 4-2(Test 1a)'!$R$36:$R$37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397-4B51-8107-9E57784A9ED3}"/>
            </c:ext>
          </c:extLst>
        </c:ser>
        <c:ser>
          <c:idx val="17"/>
          <c:order val="33"/>
          <c:tx>
            <c:strRef>
              <c:f>'Case 4-1, 4-2(Test 1a)'!$S$36:$S$37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1a)'!$A$38:$A$53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1a)'!$S$38:$S$53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397-4B51-8107-9E57784A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40864"/>
        <c:axId val="46624439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0397-4B51-8107-9E57784A9ED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0397-4B51-8107-9E57784A9ED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397-4B51-8107-9E57784A9ED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397-4B51-8107-9E57784A9ED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397-4B51-8107-9E57784A9ED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397-4B51-8107-9E57784A9ED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397-4B51-8107-9E57784A9ED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397-4B51-8107-9E57784A9ED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397-4B51-8107-9E57784A9ED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397-4B51-8107-9E57784A9ED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397-4B51-8107-9E57784A9ED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397-4B51-8107-9E57784A9ED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397-4B51-8107-9E57784A9ED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397-4B51-8107-9E57784A9ED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397-4B51-8107-9E57784A9ED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397-4B51-8107-9E57784A9ED3}"/>
                  </c:ext>
                </c:extLst>
              </c15:ser>
            </c15:filteredScatterSeries>
          </c:ext>
        </c:extLst>
      </c:scatterChart>
      <c:valAx>
        <c:axId val="46624086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4392"/>
        <c:crosses val="autoZero"/>
        <c:crossBetween val="midCat"/>
        <c:majorUnit val="1"/>
      </c:valAx>
      <c:valAx>
        <c:axId val="4662443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6240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79-42FF-9FAC-AA67E82C3CD2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79-42FF-9FAC-AA67E82C3CD2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79-42FF-9FAC-AA67E82C3CD2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79-42FF-9FAC-AA67E82C3CD2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79-42FF-9FAC-AA67E82C3CD2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79-42FF-9FAC-AA67E82C3CD2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79-42FF-9FAC-AA67E82C3CD2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79-42FF-9FAC-AA67E82C3CD2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79-42FF-9FAC-AA67E82C3CD2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79-42FF-9FAC-AA67E82C3CD2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79-42FF-9FAC-AA67E82C3CD2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79-42FF-9FAC-AA67E82C3CD2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79-42FF-9FAC-AA67E82C3CD2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79-42FF-9FAC-AA67E82C3CD2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79-42FF-9FAC-AA67E82C3CD2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79-42FF-9FAC-AA67E82C3CD2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79-42FF-9FAC-AA67E82C3CD2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79-42FF-9FAC-AA67E82C3CD2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79-42FF-9FAC-AA67E82C3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380736"/>
        <c:axId val="45837995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BB79-42FF-9FAC-AA67E82C3CD2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BB79-42FF-9FAC-AA67E82C3CD2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45838073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79952"/>
        <c:crosses val="autoZero"/>
        <c:crossBetween val="midCat"/>
        <c:majorUnit val="1"/>
      </c:valAx>
      <c:valAx>
        <c:axId val="458379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807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1b) 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'!$B$38:$B$53</c:f>
              <c:numCache>
                <c:formatCode>0.00E+00</c:formatCode>
                <c:ptCount val="16"/>
                <c:pt idx="0">
                  <c:v>1724141.7959999999</c:v>
                </c:pt>
                <c:pt idx="1">
                  <c:v>6567126.3059999999</c:v>
                </c:pt>
                <c:pt idx="2">
                  <c:v>15385542.119999999</c:v>
                </c:pt>
                <c:pt idx="3">
                  <c:v>26488185.359999999</c:v>
                </c:pt>
                <c:pt idx="4">
                  <c:v>36580479.780000001</c:v>
                </c:pt>
                <c:pt idx="5">
                  <c:v>46266448.799999997</c:v>
                </c:pt>
                <c:pt idx="6">
                  <c:v>57237234.599999912</c:v>
                </c:pt>
                <c:pt idx="7">
                  <c:v>70053055.019999996</c:v>
                </c:pt>
                <c:pt idx="8" formatCode="0.00">
                  <c:v>82879804.799999997</c:v>
                </c:pt>
                <c:pt idx="9" formatCode="0.00">
                  <c:v>95783500.799999997</c:v>
                </c:pt>
                <c:pt idx="10" formatCode="0.00">
                  <c:v>103185498</c:v>
                </c:pt>
                <c:pt idx="11" formatCode="0.00">
                  <c:v>107094507</c:v>
                </c:pt>
                <c:pt idx="12" formatCode="0.00">
                  <c:v>108972770.39999999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73C-4F65-9D90-9FEB53DCB02D}"/>
            </c:ext>
          </c:extLst>
        </c:ser>
        <c:ser>
          <c:idx val="2"/>
          <c:order val="1"/>
          <c:tx>
            <c:strRef>
              <c:f>'Case 4-1, 4-2(Test 1b) 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'!$C$38:$C$53</c:f>
              <c:numCache>
                <c:formatCode>0.00E+00</c:formatCode>
                <c:ptCount val="16"/>
                <c:pt idx="0">
                  <c:v>14177495.279999999</c:v>
                </c:pt>
                <c:pt idx="1">
                  <c:v>28849279.68</c:v>
                </c:pt>
                <c:pt idx="2">
                  <c:v>41236739.699999996</c:v>
                </c:pt>
                <c:pt idx="3">
                  <c:v>50736028.199999996</c:v>
                </c:pt>
                <c:pt idx="4">
                  <c:v>62585393.519999996</c:v>
                </c:pt>
                <c:pt idx="5">
                  <c:v>81133663.25999999</c:v>
                </c:pt>
                <c:pt idx="6">
                  <c:v>99100209</c:v>
                </c:pt>
                <c:pt idx="7">
                  <c:v>107160612</c:v>
                </c:pt>
                <c:pt idx="8" formatCode="0_);[Red]\(0\)">
                  <c:v>109345602.59999999</c:v>
                </c:pt>
                <c:pt idx="9" formatCode="0_);[Red]\(0\)">
                  <c:v>109653211.19999999</c:v>
                </c:pt>
                <c:pt idx="10" formatCode="0_);[Red]\(0\)">
                  <c:v>109697281.19999999</c:v>
                </c:pt>
                <c:pt idx="11" formatCode="0_);[Red]\(0\)">
                  <c:v>109697281.19999999</c:v>
                </c:pt>
                <c:pt idx="12" formatCode="0_);[Red]\(0\)">
                  <c:v>109697281.19999999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73C-4F65-9D90-9FEB53DCB02D}"/>
            </c:ext>
          </c:extLst>
        </c:ser>
        <c:ser>
          <c:idx val="0"/>
          <c:order val="18"/>
          <c:tx>
            <c:strRef>
              <c:f>'Case 4-1, 4-2(Test 1b) 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73C-4F65-9D90-9FEB53DCB02D}"/>
            </c:ext>
          </c:extLst>
        </c:ser>
        <c:ser>
          <c:idx val="3"/>
          <c:order val="19"/>
          <c:tx>
            <c:strRef>
              <c:f>'Case 4-1, 4-2(Test 1b) 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73C-4F65-9D90-9FEB53DCB02D}"/>
            </c:ext>
          </c:extLst>
        </c:ser>
        <c:ser>
          <c:idx val="4"/>
          <c:order val="20"/>
          <c:tx>
            <c:strRef>
              <c:f>'Case 4-1, 4-2(Test 1b) 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73C-4F65-9D90-9FEB53DCB02D}"/>
            </c:ext>
          </c:extLst>
        </c:ser>
        <c:ser>
          <c:idx val="5"/>
          <c:order val="21"/>
          <c:tx>
            <c:strRef>
              <c:f>'Case 4-1, 4-2(Test 1b) 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73C-4F65-9D90-9FEB53DCB02D}"/>
            </c:ext>
          </c:extLst>
        </c:ser>
        <c:ser>
          <c:idx val="6"/>
          <c:order val="22"/>
          <c:tx>
            <c:strRef>
              <c:f>'Case 4-1, 4-2(Test 1b) 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73C-4F65-9D90-9FEB53DCB02D}"/>
            </c:ext>
          </c:extLst>
        </c:ser>
        <c:ser>
          <c:idx val="7"/>
          <c:order val="23"/>
          <c:tx>
            <c:strRef>
              <c:f>'Case 4-1, 4-2(Test 1b) 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73C-4F65-9D90-9FEB53DCB02D}"/>
            </c:ext>
          </c:extLst>
        </c:ser>
        <c:ser>
          <c:idx val="8"/>
          <c:order val="24"/>
          <c:tx>
            <c:strRef>
              <c:f>'Case 4-1, 4-2(Test 1b) 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73C-4F65-9D90-9FEB53DCB02D}"/>
            </c:ext>
          </c:extLst>
        </c:ser>
        <c:ser>
          <c:idx val="9"/>
          <c:order val="25"/>
          <c:tx>
            <c:strRef>
              <c:f>'Case 4-1, 4-2(Test 1b) 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73C-4F65-9D90-9FEB53DCB02D}"/>
            </c:ext>
          </c:extLst>
        </c:ser>
        <c:ser>
          <c:idx val="10"/>
          <c:order val="26"/>
          <c:tx>
            <c:strRef>
              <c:f>'Case 4-1, 4-2(Test 1b) 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73C-4F65-9D90-9FEB53DCB02D}"/>
            </c:ext>
          </c:extLst>
        </c:ser>
        <c:ser>
          <c:idx val="11"/>
          <c:order val="27"/>
          <c:tx>
            <c:strRef>
              <c:f>'Case 4-1, 4-2(Test 1b) 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73C-4F65-9D90-9FEB53DCB02D}"/>
            </c:ext>
          </c:extLst>
        </c:ser>
        <c:ser>
          <c:idx val="12"/>
          <c:order val="28"/>
          <c:tx>
            <c:strRef>
              <c:f>'Case 4-1, 4-2(Test 1b) 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73C-4F65-9D90-9FEB53DCB02D}"/>
            </c:ext>
          </c:extLst>
        </c:ser>
        <c:ser>
          <c:idx val="13"/>
          <c:order val="29"/>
          <c:tx>
            <c:strRef>
              <c:f>'Case 4-1, 4-2(Test 1b) 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73C-4F65-9D90-9FEB53DCB02D}"/>
            </c:ext>
          </c:extLst>
        </c:ser>
        <c:ser>
          <c:idx val="14"/>
          <c:order val="30"/>
          <c:tx>
            <c:strRef>
              <c:f>'Case 4-1, 4-2(Test 1b) 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73C-4F65-9D90-9FEB53DCB02D}"/>
            </c:ext>
          </c:extLst>
        </c:ser>
        <c:ser>
          <c:idx val="15"/>
          <c:order val="31"/>
          <c:tx>
            <c:strRef>
              <c:f>'Case 4-1, 4-2(Test 1b) 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73C-4F65-9D90-9FEB53DCB02D}"/>
            </c:ext>
          </c:extLst>
        </c:ser>
        <c:ser>
          <c:idx val="16"/>
          <c:order val="32"/>
          <c:tx>
            <c:strRef>
              <c:f>'Case 4-1, 4-2(Test 1b) 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73C-4F65-9D90-9FEB53DCB02D}"/>
            </c:ext>
          </c:extLst>
        </c:ser>
        <c:ser>
          <c:idx val="17"/>
          <c:order val="33"/>
          <c:tx>
            <c:strRef>
              <c:f>'Case 4-1, 4-2(Test 1b) 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73C-4F65-9D90-9FEB53DCB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380344"/>
        <c:axId val="45837603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73C-4F65-9D90-9FEB53DCB02D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73C-4F65-9D90-9FEB53DCB02D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73C-4F65-9D90-9FEB53DCB02D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73C-4F65-9D90-9FEB53DCB02D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73C-4F65-9D90-9FEB53DCB02D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73C-4F65-9D90-9FEB53DCB02D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73C-4F65-9D90-9FEB53DCB02D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73C-4F65-9D90-9FEB53DCB02D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73C-4F65-9D90-9FEB53DCB02D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73C-4F65-9D90-9FEB53DCB02D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73C-4F65-9D90-9FEB53DCB02D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73C-4F65-9D90-9FEB53DCB02D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73C-4F65-9D90-9FEB53DCB02D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73C-4F65-9D90-9FEB53DCB02D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73C-4F65-9D90-9FEB53DCB02D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73C-4F65-9D90-9FEB53DCB02D}"/>
                  </c:ext>
                </c:extLst>
              </c15:ser>
            </c15:filteredScatterSeries>
          </c:ext>
        </c:extLst>
      </c:scatterChart>
      <c:valAx>
        <c:axId val="45838034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76032"/>
        <c:crosses val="autoZero"/>
        <c:crossBetween val="midCat"/>
        <c:majorUnit val="1"/>
      </c:valAx>
      <c:valAx>
        <c:axId val="458376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80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4-1, 4-2(Test 1b) '!$B$36:$B$37</c:f>
              <c:strCache>
                <c:ptCount val="2"/>
                <c:pt idx="0">
                  <c:v>Samsung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'!$B$38:$B$53</c:f>
              <c:numCache>
                <c:formatCode>0.00E+00</c:formatCode>
                <c:ptCount val="16"/>
                <c:pt idx="0">
                  <c:v>1724141.7959999999</c:v>
                </c:pt>
                <c:pt idx="1">
                  <c:v>6567126.3059999999</c:v>
                </c:pt>
                <c:pt idx="2">
                  <c:v>15385542.119999999</c:v>
                </c:pt>
                <c:pt idx="3">
                  <c:v>26488185.359999999</c:v>
                </c:pt>
                <c:pt idx="4">
                  <c:v>36580479.780000001</c:v>
                </c:pt>
                <c:pt idx="5">
                  <c:v>46266448.799999997</c:v>
                </c:pt>
                <c:pt idx="6">
                  <c:v>57237234.599999912</c:v>
                </c:pt>
                <c:pt idx="7">
                  <c:v>70053055.019999996</c:v>
                </c:pt>
                <c:pt idx="8" formatCode="0.00">
                  <c:v>82879804.799999997</c:v>
                </c:pt>
                <c:pt idx="9" formatCode="0.00">
                  <c:v>95783500.799999997</c:v>
                </c:pt>
                <c:pt idx="10" formatCode="0.00">
                  <c:v>103185498</c:v>
                </c:pt>
                <c:pt idx="11" formatCode="0.00">
                  <c:v>107094507</c:v>
                </c:pt>
                <c:pt idx="12" formatCode="0.00">
                  <c:v>108972770.39999999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397-4B51-8107-9E57784A9ED3}"/>
            </c:ext>
          </c:extLst>
        </c:ser>
        <c:ser>
          <c:idx val="2"/>
          <c:order val="1"/>
          <c:tx>
            <c:strRef>
              <c:f>'Case 4-1, 4-2(Test 1b) '!$C$36:$C$37</c:f>
              <c:strCache>
                <c:ptCount val="2"/>
                <c:pt idx="0">
                  <c:v>Samsung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'!$C$38:$C$53</c:f>
              <c:numCache>
                <c:formatCode>0.00E+00</c:formatCode>
                <c:ptCount val="16"/>
                <c:pt idx="0">
                  <c:v>14177495.279999999</c:v>
                </c:pt>
                <c:pt idx="1">
                  <c:v>28849279.68</c:v>
                </c:pt>
                <c:pt idx="2">
                  <c:v>41236739.699999996</c:v>
                </c:pt>
                <c:pt idx="3">
                  <c:v>50736028.199999996</c:v>
                </c:pt>
                <c:pt idx="4">
                  <c:v>62585393.519999996</c:v>
                </c:pt>
                <c:pt idx="5">
                  <c:v>81133663.25999999</c:v>
                </c:pt>
                <c:pt idx="6">
                  <c:v>99100209</c:v>
                </c:pt>
                <c:pt idx="7">
                  <c:v>107160612</c:v>
                </c:pt>
                <c:pt idx="8" formatCode="0_);[Red]\(0\)">
                  <c:v>109345602.59999999</c:v>
                </c:pt>
                <c:pt idx="9" formatCode="0_);[Red]\(0\)">
                  <c:v>109653211.19999999</c:v>
                </c:pt>
                <c:pt idx="10" formatCode="0_);[Red]\(0\)">
                  <c:v>109697281.19999999</c:v>
                </c:pt>
                <c:pt idx="11" formatCode="0_);[Red]\(0\)">
                  <c:v>109697281.19999999</c:v>
                </c:pt>
                <c:pt idx="12" formatCode="0_);[Red]\(0\)">
                  <c:v>109697281.19999999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397-4B51-8107-9E57784A9ED3}"/>
            </c:ext>
          </c:extLst>
        </c:ser>
        <c:ser>
          <c:idx val="0"/>
          <c:order val="18"/>
          <c:tx>
            <c:strRef>
              <c:f>'Case 4-1, 4-2(Test 1b) '!$D$36:$D$37</c:f>
              <c:strCache>
                <c:ptCount val="2"/>
                <c:pt idx="0">
                  <c:v>Qualcomm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397-4B51-8107-9E57784A9ED3}"/>
            </c:ext>
          </c:extLst>
        </c:ser>
        <c:ser>
          <c:idx val="3"/>
          <c:order val="19"/>
          <c:tx>
            <c:strRef>
              <c:f>'Case 4-1, 4-2(Test 1b) '!$E$36:$E$37</c:f>
              <c:strCache>
                <c:ptCount val="2"/>
                <c:pt idx="0">
                  <c:v>Qualcomm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397-4B51-8107-9E57784A9ED3}"/>
            </c:ext>
          </c:extLst>
        </c:ser>
        <c:ser>
          <c:idx val="4"/>
          <c:order val="20"/>
          <c:tx>
            <c:strRef>
              <c:f>'Case 4-1, 4-2(Test 1b) '!$F$36:$F$37</c:f>
              <c:strCache>
                <c:ptCount val="2"/>
                <c:pt idx="0">
                  <c:v>Huawei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397-4B51-8107-9E57784A9ED3}"/>
            </c:ext>
          </c:extLst>
        </c:ser>
        <c:ser>
          <c:idx val="5"/>
          <c:order val="21"/>
          <c:tx>
            <c:strRef>
              <c:f>'Case 4-1, 4-2(Test 1b) '!$G$36:$G$37</c:f>
              <c:strCache>
                <c:ptCount val="2"/>
                <c:pt idx="0">
                  <c:v>Huawei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397-4B51-8107-9E57784A9ED3}"/>
            </c:ext>
          </c:extLst>
        </c:ser>
        <c:ser>
          <c:idx val="6"/>
          <c:order val="22"/>
          <c:tx>
            <c:strRef>
              <c:f>'Case 4-1, 4-2(Test 1b) '!$H$36:$H$37</c:f>
              <c:strCache>
                <c:ptCount val="2"/>
                <c:pt idx="0">
                  <c:v>Ericsson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397-4B51-8107-9E57784A9ED3}"/>
            </c:ext>
          </c:extLst>
        </c:ser>
        <c:ser>
          <c:idx val="7"/>
          <c:order val="23"/>
          <c:tx>
            <c:strRef>
              <c:f>'Case 4-1, 4-2(Test 1b) '!$I$36:$I$37</c:f>
              <c:strCache>
                <c:ptCount val="2"/>
                <c:pt idx="0">
                  <c:v>Ericsson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397-4B51-8107-9E57784A9ED3}"/>
            </c:ext>
          </c:extLst>
        </c:ser>
        <c:ser>
          <c:idx val="8"/>
          <c:order val="24"/>
          <c:tx>
            <c:strRef>
              <c:f>'Case 4-1, 4-2(Test 1b) '!$J$36:$J$37</c:f>
              <c:strCache>
                <c:ptCount val="2"/>
                <c:pt idx="0">
                  <c:v>MTK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397-4B51-8107-9E57784A9ED3}"/>
            </c:ext>
          </c:extLst>
        </c:ser>
        <c:ser>
          <c:idx val="9"/>
          <c:order val="25"/>
          <c:tx>
            <c:strRef>
              <c:f>'Case 4-1, 4-2(Test 1b) '!$K$36:$K$37</c:f>
              <c:strCache>
                <c:ptCount val="2"/>
                <c:pt idx="0">
                  <c:v>MTK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397-4B51-8107-9E57784A9ED3}"/>
            </c:ext>
          </c:extLst>
        </c:ser>
        <c:ser>
          <c:idx val="10"/>
          <c:order val="26"/>
          <c:tx>
            <c:strRef>
              <c:f>'Case 4-1, 4-2(Test 1b) '!$L$36:$L$37</c:f>
              <c:strCache>
                <c:ptCount val="2"/>
                <c:pt idx="0">
                  <c:v>Apple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397-4B51-8107-9E57784A9ED3}"/>
            </c:ext>
          </c:extLst>
        </c:ser>
        <c:ser>
          <c:idx val="11"/>
          <c:order val="27"/>
          <c:tx>
            <c:strRef>
              <c:f>'Case 4-1, 4-2(Test 1b) '!$M$36:$M$37</c:f>
              <c:strCache>
                <c:ptCount val="2"/>
                <c:pt idx="0">
                  <c:v>Apple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397-4B51-8107-9E57784A9ED3}"/>
            </c:ext>
          </c:extLst>
        </c:ser>
        <c:ser>
          <c:idx val="12"/>
          <c:order val="28"/>
          <c:tx>
            <c:strRef>
              <c:f>'Case 4-1, 4-2(Test 1b) '!$N$36:$N$37</c:f>
              <c:strCache>
                <c:ptCount val="2"/>
                <c:pt idx="0">
                  <c:v>Intel</c:v>
                </c:pt>
                <c:pt idx="1">
                  <c:v>case 4-1(2X2)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397-4B51-8107-9E57784A9ED3}"/>
            </c:ext>
          </c:extLst>
        </c:ser>
        <c:ser>
          <c:idx val="13"/>
          <c:order val="29"/>
          <c:tx>
            <c:strRef>
              <c:f>'Case 4-1, 4-2(Test 1b) '!$O$36:$O$37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397-4B51-8107-9E57784A9ED3}"/>
            </c:ext>
          </c:extLst>
        </c:ser>
        <c:ser>
          <c:idx val="14"/>
          <c:order val="30"/>
          <c:tx>
            <c:strRef>
              <c:f>'Case 4-1, 4-2(Test 1b) '!$P$36:$P$37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397-4B51-8107-9E57784A9ED3}"/>
            </c:ext>
          </c:extLst>
        </c:ser>
        <c:ser>
          <c:idx val="15"/>
          <c:order val="31"/>
          <c:tx>
            <c:strRef>
              <c:f>'Case 4-1, 4-2(Test 1b) '!$Q$36:$Q$37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397-4B51-8107-9E57784A9ED3}"/>
            </c:ext>
          </c:extLst>
        </c:ser>
        <c:ser>
          <c:idx val="16"/>
          <c:order val="32"/>
          <c:tx>
            <c:strRef>
              <c:f>'Case 4-1, 4-2(Test 1b) '!$R$36:$R$37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397-4B51-8107-9E57784A9ED3}"/>
            </c:ext>
          </c:extLst>
        </c:ser>
        <c:ser>
          <c:idx val="17"/>
          <c:order val="33"/>
          <c:tx>
            <c:strRef>
              <c:f>'Case 4-1, 4-2(Test 1b) '!$S$36:$S$37</c:f>
              <c:strCache>
                <c:ptCount val="2"/>
                <c:pt idx="0">
                  <c:v>Intel</c:v>
                </c:pt>
                <c:pt idx="1">
                  <c:v>case 4-2 (2X4)</c:v>
                </c:pt>
              </c:strCache>
            </c:strRef>
          </c:tx>
          <c:xVal>
            <c:numRef>
              <c:f>'Case 4-1, 4-2(Test 1b) 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4-1, 4-2(Test 1b) 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397-4B51-8107-9E57784A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382304"/>
        <c:axId val="45837564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0397-4B51-8107-9E57784A9ED3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0397-4B51-8107-9E57784A9ED3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397-4B51-8107-9E57784A9ED3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397-4B51-8107-9E57784A9ED3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397-4B51-8107-9E57784A9ED3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397-4B51-8107-9E57784A9ED3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397-4B51-8107-9E57784A9ED3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397-4B51-8107-9E57784A9ED3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397-4B51-8107-9E57784A9ED3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397-4B51-8107-9E57784A9ED3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397-4B51-8107-9E57784A9ED3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397-4B51-8107-9E57784A9ED3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397-4B51-8107-9E57784A9ED3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397-4B51-8107-9E57784A9ED3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397-4B51-8107-9E57784A9ED3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397-4B51-8107-9E57784A9ED3}"/>
                  </c:ext>
                </c:extLst>
              </c15:ser>
            </c15:filteredScatterSeries>
          </c:ext>
        </c:extLst>
      </c:scatterChart>
      <c:valAx>
        <c:axId val="458382304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75640"/>
        <c:crosses val="autoZero"/>
        <c:crossBetween val="midCat"/>
        <c:majorUnit val="1"/>
      </c:valAx>
      <c:valAx>
        <c:axId val="4583756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58382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2BA-4E47-9D4F-9873E3EE6CEA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2BA-4E47-9D4F-9873E3EE6CEA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2BA-4E47-9D4F-9873E3EE6CEA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2BA-4E47-9D4F-9873E3EE6CEA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2BA-4E47-9D4F-9873E3EE6CEA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2BA-4E47-9D4F-9873E3EE6CEA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2BA-4E47-9D4F-9873E3EE6CEA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2BA-4E47-9D4F-9873E3EE6CEA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2BA-4E47-9D4F-9873E3EE6CEA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2BA-4E47-9D4F-9873E3EE6CEA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2BA-4E47-9D4F-9873E3EE6CEA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2BA-4E47-9D4F-9873E3EE6CEA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2BA-4E47-9D4F-9873E3EE6CEA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2BA-4E47-9D4F-9873E3EE6CEA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2BA-4E47-9D4F-9873E3EE6CEA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2BA-4E47-9D4F-9873E3EE6CEA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2BA-4E47-9D4F-9873E3EE6CEA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2BA-4E47-9D4F-9873E3EE6CEA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2BA-4E47-9D4F-9873E3EE6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10240"/>
        <c:axId val="16851220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22BA-4E47-9D4F-9873E3EE6CEA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22BA-4E47-9D4F-9873E3EE6CEA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1685102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68512200"/>
        <c:crosses val="autoZero"/>
        <c:crossBetween val="midCat"/>
        <c:majorUnit val="1"/>
      </c:valAx>
      <c:valAx>
        <c:axId val="168512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68510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5-1,5-2'!$B$36:$B$37</c:f>
              <c:strCache>
                <c:ptCount val="2"/>
                <c:pt idx="0">
                  <c:v>Samsung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5-1,5-2'!$B$38:$B$53</c:f>
              <c:numCache>
                <c:formatCode>0.00E+00</c:formatCode>
                <c:ptCount val="16"/>
                <c:pt idx="0">
                  <c:v>993601.13653109339</c:v>
                </c:pt>
                <c:pt idx="1">
                  <c:v>2625142.544282346</c:v>
                </c:pt>
                <c:pt idx="2">
                  <c:v>4674445.5381299732</c:v>
                </c:pt>
                <c:pt idx="3">
                  <c:v>7051184.1596669611</c:v>
                </c:pt>
                <c:pt idx="4">
                  <c:v>8897249.8485853225</c:v>
                </c:pt>
                <c:pt idx="5">
                  <c:v>10963493.183023872</c:v>
                </c:pt>
                <c:pt idx="6">
                  <c:v>13628153.139183613</c:v>
                </c:pt>
                <c:pt idx="7">
                  <c:v>18023108.527851459</c:v>
                </c:pt>
                <c:pt idx="8" formatCode="0.00">
                  <c:v>21763228.007662836</c:v>
                </c:pt>
                <c:pt idx="9" formatCode="0.00">
                  <c:v>24295328.109342661</c:v>
                </c:pt>
                <c:pt idx="10" formatCode="0.00">
                  <c:v>26059431.450780917</c:v>
                </c:pt>
                <c:pt idx="11" formatCode="0.00">
                  <c:v>27140619.190244623</c:v>
                </c:pt>
                <c:pt idx="12" formatCode="0.00">
                  <c:v>27699510.083259653</c:v>
                </c:pt>
                <c:pt idx="13">
                  <c:v>27962009.991158266</c:v>
                </c:pt>
                <c:pt idx="14">
                  <c:v>28066490.152519893</c:v>
                </c:pt>
                <c:pt idx="15">
                  <c:v>28139782.206012379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3D7-47DC-BE62-B570D97ACFAC}"/>
            </c:ext>
          </c:extLst>
        </c:ser>
        <c:ser>
          <c:idx val="2"/>
          <c:order val="1"/>
          <c:tx>
            <c:strRef>
              <c:f>'Case 5-1,5-2'!$C$36:$C$37</c:f>
              <c:strCache>
                <c:ptCount val="2"/>
                <c:pt idx="0">
                  <c:v>Samsung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5-1,5-2'!$C$38:$C$53</c:f>
              <c:numCache>
                <c:formatCode>0.00E+00</c:formatCode>
                <c:ptCount val="16"/>
                <c:pt idx="0">
                  <c:v>3198157.491747716</c:v>
                </c:pt>
                <c:pt idx="1">
                  <c:v>6438649.7211170057</c:v>
                </c:pt>
                <c:pt idx="2">
                  <c:v>8349638.6545829652</c:v>
                </c:pt>
                <c:pt idx="3">
                  <c:v>10523137.89198339</c:v>
                </c:pt>
                <c:pt idx="4">
                  <c:v>16628750.601237843</c:v>
                </c:pt>
                <c:pt idx="5">
                  <c:v>23663041.202475686</c:v>
                </c:pt>
                <c:pt idx="6">
                  <c:v>27041752.888299439</c:v>
                </c:pt>
                <c:pt idx="7">
                  <c:v>27868757.54862953</c:v>
                </c:pt>
                <c:pt idx="8" formatCode="0.00">
                  <c:v>28142693.096080165</c:v>
                </c:pt>
                <c:pt idx="9" formatCode="0.00">
                  <c:v>28151113.885204729</c:v>
                </c:pt>
                <c:pt idx="10" formatCode="0.00">
                  <c:v>28151113.885204729</c:v>
                </c:pt>
                <c:pt idx="11" formatCode="0.00">
                  <c:v>28151113.885204729</c:v>
                </c:pt>
                <c:pt idx="12" formatCode="0.00">
                  <c:v>28151113.885204729</c:v>
                </c:pt>
                <c:pt idx="13" formatCode="General">
                  <c:v>28153920.814913057</c:v>
                </c:pt>
                <c:pt idx="14" formatCode="General">
                  <c:v>28159638.634689067</c:v>
                </c:pt>
                <c:pt idx="15" formatCode="General">
                  <c:v>28159638.634689067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3D7-47DC-BE62-B570D97ACFAC}"/>
            </c:ext>
          </c:extLst>
        </c:ser>
        <c:ser>
          <c:idx val="0"/>
          <c:order val="18"/>
          <c:tx>
            <c:strRef>
              <c:f>'Case 5-1,5-2'!$D$36:$D$37</c:f>
              <c:strCache>
                <c:ptCount val="2"/>
                <c:pt idx="0">
                  <c:v>Qualcomm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3D7-47DC-BE62-B570D97ACFAC}"/>
            </c:ext>
          </c:extLst>
        </c:ser>
        <c:ser>
          <c:idx val="3"/>
          <c:order val="19"/>
          <c:tx>
            <c:strRef>
              <c:f>'Case 5-1,5-2'!$E$36:$E$37</c:f>
              <c:strCache>
                <c:ptCount val="2"/>
                <c:pt idx="0">
                  <c:v>Qualcomm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3D7-47DC-BE62-B570D97ACFAC}"/>
            </c:ext>
          </c:extLst>
        </c:ser>
        <c:ser>
          <c:idx val="4"/>
          <c:order val="20"/>
          <c:tx>
            <c:strRef>
              <c:f>'Case 5-1,5-2'!$F$36:$F$37</c:f>
              <c:strCache>
                <c:ptCount val="2"/>
                <c:pt idx="0">
                  <c:v>Huawei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3D7-47DC-BE62-B570D97ACFAC}"/>
            </c:ext>
          </c:extLst>
        </c:ser>
        <c:ser>
          <c:idx val="5"/>
          <c:order val="21"/>
          <c:tx>
            <c:strRef>
              <c:f>'Case 5-1,5-2'!$G$36:$G$37</c:f>
              <c:strCache>
                <c:ptCount val="2"/>
                <c:pt idx="0">
                  <c:v>Huawei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3D7-47DC-BE62-B570D97ACFAC}"/>
            </c:ext>
          </c:extLst>
        </c:ser>
        <c:ser>
          <c:idx val="6"/>
          <c:order val="22"/>
          <c:tx>
            <c:strRef>
              <c:f>'Case 5-1,5-2'!$H$36:$H$37</c:f>
              <c:strCache>
                <c:ptCount val="2"/>
                <c:pt idx="0">
                  <c:v>Ericsson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3D7-47DC-BE62-B570D97ACFAC}"/>
            </c:ext>
          </c:extLst>
        </c:ser>
        <c:ser>
          <c:idx val="7"/>
          <c:order val="23"/>
          <c:tx>
            <c:strRef>
              <c:f>'Case 5-1,5-2'!$I$36:$I$37</c:f>
              <c:strCache>
                <c:ptCount val="2"/>
                <c:pt idx="0">
                  <c:v>Ericsson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3D7-47DC-BE62-B570D97ACFAC}"/>
            </c:ext>
          </c:extLst>
        </c:ser>
        <c:ser>
          <c:idx val="8"/>
          <c:order val="24"/>
          <c:tx>
            <c:strRef>
              <c:f>'Case 5-1,5-2'!$J$36:$J$37</c:f>
              <c:strCache>
                <c:ptCount val="2"/>
                <c:pt idx="0">
                  <c:v>MTK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3D7-47DC-BE62-B570D97ACFAC}"/>
            </c:ext>
          </c:extLst>
        </c:ser>
        <c:ser>
          <c:idx val="9"/>
          <c:order val="25"/>
          <c:tx>
            <c:strRef>
              <c:f>'Case 5-1,5-2'!$K$36:$K$37</c:f>
              <c:strCache>
                <c:ptCount val="2"/>
                <c:pt idx="0">
                  <c:v>MTK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3D7-47DC-BE62-B570D97ACFAC}"/>
            </c:ext>
          </c:extLst>
        </c:ser>
        <c:ser>
          <c:idx val="10"/>
          <c:order val="26"/>
          <c:tx>
            <c:strRef>
              <c:f>'Case 5-1,5-2'!$L$36:$L$37</c:f>
              <c:strCache>
                <c:ptCount val="2"/>
                <c:pt idx="0">
                  <c:v>Apple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3D7-47DC-BE62-B570D97ACFAC}"/>
            </c:ext>
          </c:extLst>
        </c:ser>
        <c:ser>
          <c:idx val="11"/>
          <c:order val="27"/>
          <c:tx>
            <c:strRef>
              <c:f>'Case 5-1,5-2'!$M$36:$M$37</c:f>
              <c:strCache>
                <c:ptCount val="2"/>
                <c:pt idx="0">
                  <c:v>Apple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3D7-47DC-BE62-B570D97ACFAC}"/>
            </c:ext>
          </c:extLst>
        </c:ser>
        <c:ser>
          <c:idx val="12"/>
          <c:order val="28"/>
          <c:tx>
            <c:strRef>
              <c:f>'Case 5-1,5-2'!$N$36:$N$37</c:f>
              <c:strCache>
                <c:ptCount val="2"/>
                <c:pt idx="0">
                  <c:v>Intel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3D7-47DC-BE62-B570D97ACFAC}"/>
            </c:ext>
          </c:extLst>
        </c:ser>
        <c:ser>
          <c:idx val="13"/>
          <c:order val="29"/>
          <c:tx>
            <c:strRef>
              <c:f>'Case 5-1,5-2'!$O$36:$O$37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3D7-47DC-BE62-B570D97ACFAC}"/>
            </c:ext>
          </c:extLst>
        </c:ser>
        <c:ser>
          <c:idx val="14"/>
          <c:order val="30"/>
          <c:tx>
            <c:strRef>
              <c:f>'Case 5-1,5-2'!$P$36:$P$37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3D7-47DC-BE62-B570D97ACFAC}"/>
            </c:ext>
          </c:extLst>
        </c:ser>
        <c:ser>
          <c:idx val="15"/>
          <c:order val="31"/>
          <c:tx>
            <c:strRef>
              <c:f>'Case 5-1,5-2'!$Q$36:$Q$37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3D7-47DC-BE62-B570D97ACFAC}"/>
            </c:ext>
          </c:extLst>
        </c:ser>
        <c:ser>
          <c:idx val="16"/>
          <c:order val="32"/>
          <c:tx>
            <c:strRef>
              <c:f>'Case 5-1,5-2'!$R$36:$R$37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3D7-47DC-BE62-B570D97ACFAC}"/>
            </c:ext>
          </c:extLst>
        </c:ser>
        <c:ser>
          <c:idx val="17"/>
          <c:order val="33"/>
          <c:tx>
            <c:strRef>
              <c:f>'Case 5-1,5-2'!$S$36:$S$37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3D7-47DC-BE62-B570D97AC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11416"/>
        <c:axId val="1685118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B3D7-47DC-BE62-B570D97ACFAC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B3D7-47DC-BE62-B570D97ACFAC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B3D7-47DC-BE62-B570D97ACFAC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B3D7-47DC-BE62-B570D97ACFAC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B3D7-47DC-BE62-B570D97ACFAC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B3D7-47DC-BE62-B570D97ACFAC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B3D7-47DC-BE62-B570D97ACFAC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B3D7-47DC-BE62-B570D97ACFAC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B3D7-47DC-BE62-B570D97ACFAC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B3D7-47DC-BE62-B570D97ACFAC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B3D7-47DC-BE62-B570D97ACFAC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B3D7-47DC-BE62-B570D97ACFAC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B3D7-47DC-BE62-B570D97ACFAC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B3D7-47DC-BE62-B570D97ACFAC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B3D7-47DC-BE62-B570D97ACFAC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B3D7-47DC-BE62-B570D97ACFAC}"/>
                  </c:ext>
                </c:extLst>
              </c15:ser>
            </c15:filteredScatterSeries>
          </c:ext>
        </c:extLst>
      </c:scatterChart>
      <c:valAx>
        <c:axId val="168511416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68511808"/>
        <c:crosses val="autoZero"/>
        <c:crossBetween val="midCat"/>
        <c:majorUnit val="1"/>
      </c:valAx>
      <c:valAx>
        <c:axId val="168511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68511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5-1,5-2'!$B$36:$B$37</c:f>
              <c:strCache>
                <c:ptCount val="2"/>
                <c:pt idx="0">
                  <c:v>Samsung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5-1,5-2'!$B$38:$B$53</c:f>
              <c:numCache>
                <c:formatCode>0.00E+00</c:formatCode>
                <c:ptCount val="16"/>
                <c:pt idx="0">
                  <c:v>993601.13653109339</c:v>
                </c:pt>
                <c:pt idx="1">
                  <c:v>2625142.544282346</c:v>
                </c:pt>
                <c:pt idx="2">
                  <c:v>4674445.5381299732</c:v>
                </c:pt>
                <c:pt idx="3">
                  <c:v>7051184.1596669611</c:v>
                </c:pt>
                <c:pt idx="4">
                  <c:v>8897249.8485853225</c:v>
                </c:pt>
                <c:pt idx="5">
                  <c:v>10963493.183023872</c:v>
                </c:pt>
                <c:pt idx="6">
                  <c:v>13628153.139183613</c:v>
                </c:pt>
                <c:pt idx="7">
                  <c:v>18023108.527851459</c:v>
                </c:pt>
                <c:pt idx="8" formatCode="0.00">
                  <c:v>21763228.007662836</c:v>
                </c:pt>
                <c:pt idx="9" formatCode="0.00">
                  <c:v>24295328.109342661</c:v>
                </c:pt>
                <c:pt idx="10" formatCode="0.00">
                  <c:v>26059431.450780917</c:v>
                </c:pt>
                <c:pt idx="11" formatCode="0.00">
                  <c:v>27140619.190244623</c:v>
                </c:pt>
                <c:pt idx="12" formatCode="0.00">
                  <c:v>27699510.083259653</c:v>
                </c:pt>
                <c:pt idx="13">
                  <c:v>27962009.991158266</c:v>
                </c:pt>
                <c:pt idx="14">
                  <c:v>28066490.152519893</c:v>
                </c:pt>
                <c:pt idx="15">
                  <c:v>28139782.206012379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04E-4551-9304-392594C830D9}"/>
            </c:ext>
          </c:extLst>
        </c:ser>
        <c:ser>
          <c:idx val="2"/>
          <c:order val="1"/>
          <c:tx>
            <c:strRef>
              <c:f>'Case 5-1,5-2'!$C$36:$C$37</c:f>
              <c:strCache>
                <c:ptCount val="2"/>
                <c:pt idx="0">
                  <c:v>Samsung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5-1,5-2'!$C$38:$C$53</c:f>
              <c:numCache>
                <c:formatCode>0.00E+00</c:formatCode>
                <c:ptCount val="16"/>
                <c:pt idx="0">
                  <c:v>3198157.491747716</c:v>
                </c:pt>
                <c:pt idx="1">
                  <c:v>6438649.7211170057</c:v>
                </c:pt>
                <c:pt idx="2">
                  <c:v>8349638.6545829652</c:v>
                </c:pt>
                <c:pt idx="3">
                  <c:v>10523137.89198339</c:v>
                </c:pt>
                <c:pt idx="4">
                  <c:v>16628750.601237843</c:v>
                </c:pt>
                <c:pt idx="5">
                  <c:v>23663041.202475686</c:v>
                </c:pt>
                <c:pt idx="6">
                  <c:v>27041752.888299439</c:v>
                </c:pt>
                <c:pt idx="7">
                  <c:v>27868757.54862953</c:v>
                </c:pt>
                <c:pt idx="8" formatCode="0.00">
                  <c:v>28142693.096080165</c:v>
                </c:pt>
                <c:pt idx="9" formatCode="0.00">
                  <c:v>28151113.885204729</c:v>
                </c:pt>
                <c:pt idx="10" formatCode="0.00">
                  <c:v>28151113.885204729</c:v>
                </c:pt>
                <c:pt idx="11" formatCode="0.00">
                  <c:v>28151113.885204729</c:v>
                </c:pt>
                <c:pt idx="12" formatCode="0.00">
                  <c:v>28151113.885204729</c:v>
                </c:pt>
                <c:pt idx="13" formatCode="General">
                  <c:v>28153920.814913057</c:v>
                </c:pt>
                <c:pt idx="14" formatCode="General">
                  <c:v>28159638.634689067</c:v>
                </c:pt>
                <c:pt idx="15" formatCode="General">
                  <c:v>28159638.634689067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04E-4551-9304-392594C830D9}"/>
            </c:ext>
          </c:extLst>
        </c:ser>
        <c:ser>
          <c:idx val="0"/>
          <c:order val="18"/>
          <c:tx>
            <c:strRef>
              <c:f>'Case 5-1,5-2'!$D$36:$D$37</c:f>
              <c:strCache>
                <c:ptCount val="2"/>
                <c:pt idx="0">
                  <c:v>Qualcomm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04E-4551-9304-392594C830D9}"/>
            </c:ext>
          </c:extLst>
        </c:ser>
        <c:ser>
          <c:idx val="3"/>
          <c:order val="19"/>
          <c:tx>
            <c:strRef>
              <c:f>'Case 5-1,5-2'!$E$36:$E$37</c:f>
              <c:strCache>
                <c:ptCount val="2"/>
                <c:pt idx="0">
                  <c:v>Qualcomm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04E-4551-9304-392594C830D9}"/>
            </c:ext>
          </c:extLst>
        </c:ser>
        <c:ser>
          <c:idx val="4"/>
          <c:order val="20"/>
          <c:tx>
            <c:strRef>
              <c:f>'Case 5-1,5-2'!$F$36:$F$37</c:f>
              <c:strCache>
                <c:ptCount val="2"/>
                <c:pt idx="0">
                  <c:v>Huawei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04E-4551-9304-392594C830D9}"/>
            </c:ext>
          </c:extLst>
        </c:ser>
        <c:ser>
          <c:idx val="5"/>
          <c:order val="21"/>
          <c:tx>
            <c:strRef>
              <c:f>'Case 5-1,5-2'!$G$36:$G$37</c:f>
              <c:strCache>
                <c:ptCount val="2"/>
                <c:pt idx="0">
                  <c:v>Huawei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04E-4551-9304-392594C830D9}"/>
            </c:ext>
          </c:extLst>
        </c:ser>
        <c:ser>
          <c:idx val="6"/>
          <c:order val="22"/>
          <c:tx>
            <c:strRef>
              <c:f>'Case 5-1,5-2'!$H$36:$H$37</c:f>
              <c:strCache>
                <c:ptCount val="2"/>
                <c:pt idx="0">
                  <c:v>Ericsson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04E-4551-9304-392594C830D9}"/>
            </c:ext>
          </c:extLst>
        </c:ser>
        <c:ser>
          <c:idx val="7"/>
          <c:order val="23"/>
          <c:tx>
            <c:strRef>
              <c:f>'Case 5-1,5-2'!$I$36:$I$37</c:f>
              <c:strCache>
                <c:ptCount val="2"/>
                <c:pt idx="0">
                  <c:v>Ericsson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04E-4551-9304-392594C830D9}"/>
            </c:ext>
          </c:extLst>
        </c:ser>
        <c:ser>
          <c:idx val="8"/>
          <c:order val="24"/>
          <c:tx>
            <c:strRef>
              <c:f>'Case 5-1,5-2'!$J$36:$J$37</c:f>
              <c:strCache>
                <c:ptCount val="2"/>
                <c:pt idx="0">
                  <c:v>MTK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04E-4551-9304-392594C830D9}"/>
            </c:ext>
          </c:extLst>
        </c:ser>
        <c:ser>
          <c:idx val="9"/>
          <c:order val="25"/>
          <c:tx>
            <c:strRef>
              <c:f>'Case 5-1,5-2'!$K$36:$K$37</c:f>
              <c:strCache>
                <c:ptCount val="2"/>
                <c:pt idx="0">
                  <c:v>MTK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04E-4551-9304-392594C830D9}"/>
            </c:ext>
          </c:extLst>
        </c:ser>
        <c:ser>
          <c:idx val="10"/>
          <c:order val="26"/>
          <c:tx>
            <c:strRef>
              <c:f>'Case 5-1,5-2'!$L$36:$L$37</c:f>
              <c:strCache>
                <c:ptCount val="2"/>
                <c:pt idx="0">
                  <c:v>Apple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04E-4551-9304-392594C830D9}"/>
            </c:ext>
          </c:extLst>
        </c:ser>
        <c:ser>
          <c:idx val="11"/>
          <c:order val="27"/>
          <c:tx>
            <c:strRef>
              <c:f>'Case 5-1,5-2'!$M$36:$M$37</c:f>
              <c:strCache>
                <c:ptCount val="2"/>
                <c:pt idx="0">
                  <c:v>Apple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04E-4551-9304-392594C830D9}"/>
            </c:ext>
          </c:extLst>
        </c:ser>
        <c:ser>
          <c:idx val="12"/>
          <c:order val="28"/>
          <c:tx>
            <c:strRef>
              <c:f>'Case 5-1,5-2'!$N$36:$N$37</c:f>
              <c:strCache>
                <c:ptCount val="2"/>
                <c:pt idx="0">
                  <c:v>Intel</c:v>
                </c:pt>
                <c:pt idx="1">
                  <c:v>case 5-1(2X2)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04E-4551-9304-392594C830D9}"/>
            </c:ext>
          </c:extLst>
        </c:ser>
        <c:ser>
          <c:idx val="13"/>
          <c:order val="29"/>
          <c:tx>
            <c:strRef>
              <c:f>'Case 5-1,5-2'!$O$36:$O$37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04E-4551-9304-392594C830D9}"/>
            </c:ext>
          </c:extLst>
        </c:ser>
        <c:ser>
          <c:idx val="14"/>
          <c:order val="30"/>
          <c:tx>
            <c:strRef>
              <c:f>'Case 5-1,5-2'!$P$36:$P$37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04E-4551-9304-392594C830D9}"/>
            </c:ext>
          </c:extLst>
        </c:ser>
        <c:ser>
          <c:idx val="15"/>
          <c:order val="31"/>
          <c:tx>
            <c:strRef>
              <c:f>'Case 5-1,5-2'!$Q$36:$Q$37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04E-4551-9304-392594C830D9}"/>
            </c:ext>
          </c:extLst>
        </c:ser>
        <c:ser>
          <c:idx val="16"/>
          <c:order val="32"/>
          <c:tx>
            <c:strRef>
              <c:f>'Case 5-1,5-2'!$R$36:$R$37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04E-4551-9304-392594C830D9}"/>
            </c:ext>
          </c:extLst>
        </c:ser>
        <c:ser>
          <c:idx val="17"/>
          <c:order val="33"/>
          <c:tx>
            <c:strRef>
              <c:f>'Case 5-1,5-2'!$S$36:$S$37</c:f>
              <c:strCache>
                <c:ptCount val="2"/>
                <c:pt idx="0">
                  <c:v>Intel</c:v>
                </c:pt>
                <c:pt idx="1">
                  <c:v>case 5-2 (2X4)</c:v>
                </c:pt>
              </c:strCache>
            </c:strRef>
          </c:tx>
          <c:xVal>
            <c:numRef>
              <c:f>'Case 5-1,5-2'!$A$38:$A$53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5-1,5-2'!$S$38:$S$53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04E-4551-9304-392594C83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12592"/>
        <c:axId val="17875020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C04E-4551-9304-392594C830D9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C04E-4551-9304-392594C830D9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C04E-4551-9304-392594C830D9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C04E-4551-9304-392594C830D9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C04E-4551-9304-392594C830D9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C04E-4551-9304-392594C830D9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C04E-4551-9304-392594C830D9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C04E-4551-9304-392594C830D9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C04E-4551-9304-392594C830D9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C04E-4551-9304-392594C830D9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C04E-4551-9304-392594C830D9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C04E-4551-9304-392594C830D9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C04E-4551-9304-392594C830D9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C04E-4551-9304-392594C830D9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C04E-4551-9304-392594C830D9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C04E-4551-9304-392594C830D9}"/>
                  </c:ext>
                </c:extLst>
              </c15:ser>
            </c15:filteredScatterSeries>
          </c:ext>
        </c:extLst>
      </c:scatterChart>
      <c:valAx>
        <c:axId val="16851259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0200"/>
        <c:crosses val="autoZero"/>
        <c:crossBetween val="midCat"/>
        <c:majorUnit val="1"/>
      </c:valAx>
      <c:valAx>
        <c:axId val="178750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68512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752-4A22-BF8B-0E347F323B58}"/>
            </c:ext>
          </c:extLst>
        </c:ser>
        <c:ser>
          <c:idx val="2"/>
          <c:order val="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752-4A22-BF8B-0E347F323B58}"/>
            </c:ext>
          </c:extLst>
        </c:ser>
        <c:ser>
          <c:idx val="0"/>
          <c:order val="1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752-4A22-BF8B-0E347F323B58}"/>
            </c:ext>
          </c:extLst>
        </c:ser>
        <c:ser>
          <c:idx val="3"/>
          <c:order val="1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752-4A22-BF8B-0E347F323B58}"/>
            </c:ext>
          </c:extLst>
        </c:ser>
        <c:ser>
          <c:idx val="4"/>
          <c:order val="2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752-4A22-BF8B-0E347F323B58}"/>
            </c:ext>
          </c:extLst>
        </c:ser>
        <c:ser>
          <c:idx val="5"/>
          <c:order val="2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752-4A22-BF8B-0E347F323B58}"/>
            </c:ext>
          </c:extLst>
        </c:ser>
        <c:ser>
          <c:idx val="6"/>
          <c:order val="2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0752-4A22-BF8B-0E347F323B58}"/>
            </c:ext>
          </c:extLst>
        </c:ser>
        <c:ser>
          <c:idx val="7"/>
          <c:order val="2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0752-4A22-BF8B-0E347F323B58}"/>
            </c:ext>
          </c:extLst>
        </c:ser>
        <c:ser>
          <c:idx val="8"/>
          <c:order val="2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752-4A22-BF8B-0E347F323B58}"/>
            </c:ext>
          </c:extLst>
        </c:ser>
        <c:ser>
          <c:idx val="9"/>
          <c:order val="25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0752-4A22-BF8B-0E347F323B58}"/>
            </c:ext>
          </c:extLst>
        </c:ser>
        <c:ser>
          <c:idx val="10"/>
          <c:order val="26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0752-4A22-BF8B-0E347F323B58}"/>
            </c:ext>
          </c:extLst>
        </c:ser>
        <c:ser>
          <c:idx val="11"/>
          <c:order val="27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0752-4A22-BF8B-0E347F323B58}"/>
            </c:ext>
          </c:extLst>
        </c:ser>
        <c:ser>
          <c:idx val="12"/>
          <c:order val="28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0752-4A22-BF8B-0E347F323B58}"/>
            </c:ext>
          </c:extLst>
        </c:ser>
        <c:ser>
          <c:idx val="13"/>
          <c:order val="29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0752-4A22-BF8B-0E347F323B58}"/>
            </c:ext>
          </c:extLst>
        </c:ser>
        <c:ser>
          <c:idx val="14"/>
          <c:order val="30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0752-4A22-BF8B-0E347F323B58}"/>
            </c:ext>
          </c:extLst>
        </c:ser>
        <c:ser>
          <c:idx val="15"/>
          <c:order val="31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0752-4A22-BF8B-0E347F323B58}"/>
            </c:ext>
          </c:extLst>
        </c:ser>
        <c:ser>
          <c:idx val="16"/>
          <c:order val="32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0752-4A22-BF8B-0E347F323B58}"/>
            </c:ext>
          </c:extLst>
        </c:ser>
        <c:ser>
          <c:idx val="17"/>
          <c:order val="33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0752-4A22-BF8B-0E347F323B58}"/>
            </c:ext>
          </c:extLst>
        </c:ser>
        <c:ser>
          <c:idx val="18"/>
          <c:order val="34"/>
          <c:yVal>
            <c:numRef>
              <c:f>Test_1a_FDD!#REF!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0752-4A22-BF8B-0E347F323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52160"/>
        <c:axId val="17875059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9"/>
                <c:order val="2"/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0752-4A22-BF8B-0E347F323B58}"/>
                  </c:ext>
                  <c:ext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0"/>
                <c:order val="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1"/>
                <c:order val="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2"/>
                <c:order val="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3"/>
                <c:order val="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4"/>
                <c:order val="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5"/>
                <c:order val="8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6"/>
                <c:order val="9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7"/>
                <c:order val="10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8"/>
                <c:order val="11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29"/>
                <c:order val="12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0"/>
                <c:order val="13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1"/>
                <c:order val="14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2"/>
                <c:order val="15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3"/>
                <c:order val="16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  <c15:filteredScatterSeries>
              <c15:ser>
                <c:idx val="34"/>
                <c:order val="17"/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2-0752-4A22-BF8B-0E347F323B58}"/>
                  </c:ext>
                  <c:ext xmlns:c15="http://schemas.microsoft.com/office/drawing/2012/chart" uri="{02D57815-91ED-43cb-92C2-25804820EDAC}">
                    <c15:filteredSeriesTitle>
                      <c15:tx>
                        <c:strRef>
                          <c:extLst xmlns:c16r2="http://schemas.microsoft.com/office/drawing/2015/06/chart" xmlns:c16="http://schemas.microsoft.com/office/drawing/2014/chart">
                            <c:ext uri="{02D57815-91ED-43cb-92C2-25804820EDAC}">
                              <c15:formulaRef>
                                <c15:sqref>Test_1a_FDD!#REF!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</c:extLst>
              </c15:ser>
            </c15:filteredScatterSeries>
          </c:ext>
        </c:extLst>
      </c:scatterChart>
      <c:valAx>
        <c:axId val="17875216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0592"/>
        <c:crosses val="autoZero"/>
        <c:crossBetween val="midCat"/>
        <c:majorUnit val="1"/>
      </c:valAx>
      <c:valAx>
        <c:axId val="178750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21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6.6580464652277904E-2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6-1, 6-2'!$B$36:$B$37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6-2'!$B$38:$B$53</c:f>
              <c:numCache>
                <c:formatCode>0.00E+00</c:formatCode>
                <c:ptCount val="16"/>
                <c:pt idx="0" formatCode="General">
                  <c:v>1529757.9438019344</c:v>
                </c:pt>
                <c:pt idx="1">
                  <c:v>5537789.0777644198</c:v>
                </c:pt>
                <c:pt idx="2">
                  <c:v>12690121.745097831</c:v>
                </c:pt>
                <c:pt idx="3">
                  <c:v>20161643.55190501</c:v>
                </c:pt>
                <c:pt idx="4">
                  <c:v>25329148.755173478</c:v>
                </c:pt>
                <c:pt idx="5">
                  <c:v>28653627.177648451</c:v>
                </c:pt>
                <c:pt idx="6">
                  <c:v>34366434.77109012</c:v>
                </c:pt>
                <c:pt idx="7">
                  <c:v>49642066.103480197</c:v>
                </c:pt>
                <c:pt idx="8" formatCode="0.00">
                  <c:v>67381252.885976017</c:v>
                </c:pt>
                <c:pt idx="9" formatCode="0.00">
                  <c:v>72883517.874432117</c:v>
                </c:pt>
                <c:pt idx="10" formatCode="0.00">
                  <c:v>77155324.298588142</c:v>
                </c:pt>
                <c:pt idx="11" formatCode="0.00">
                  <c:v>80259787.177222863</c:v>
                </c:pt>
                <c:pt idx="12" formatCode="0.00">
                  <c:v>82694889.694538727</c:v>
                </c:pt>
                <c:pt idx="13" formatCode="0.00">
                  <c:v>84816918.974560857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CD5-48EA-A192-89A1E062BA5A}"/>
            </c:ext>
          </c:extLst>
        </c:ser>
        <c:ser>
          <c:idx val="2"/>
          <c:order val="1"/>
          <c:tx>
            <c:strRef>
              <c:f>'Case 6-1, 6-2'!$C$36:$C$37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6-2'!$C$38:$C$53</c:f>
              <c:numCache>
                <c:formatCode>0.00E+00</c:formatCode>
                <c:ptCount val="16"/>
                <c:pt idx="0" formatCode="General">
                  <c:v>9911969.1995871868</c:v>
                </c:pt>
                <c:pt idx="1">
                  <c:v>22179800.294715341</c:v>
                </c:pt>
                <c:pt idx="2">
                  <c:v>27581058.508974455</c:v>
                </c:pt>
                <c:pt idx="3">
                  <c:v>40598718.771345586</c:v>
                </c:pt>
                <c:pt idx="4">
                  <c:v>60573132.472948961</c:v>
                </c:pt>
                <c:pt idx="5">
                  <c:v>71261632.472948968</c:v>
                </c:pt>
                <c:pt idx="6">
                  <c:v>74906041.494217411</c:v>
                </c:pt>
                <c:pt idx="7">
                  <c:v>76310265.371479645</c:v>
                </c:pt>
                <c:pt idx="8" formatCode="0_);[Red]\(0\)">
                  <c:v>77137015.257104442</c:v>
                </c:pt>
                <c:pt idx="9" formatCode="0_);[Red]\(0\)">
                  <c:v>77433712.705742165</c:v>
                </c:pt>
                <c:pt idx="10" formatCode="0_);[Red]\(0\)">
                  <c:v>78583202.092798099</c:v>
                </c:pt>
                <c:pt idx="11" formatCode="0_);[Red]\(0\)">
                  <c:v>81361968.730383351</c:v>
                </c:pt>
                <c:pt idx="12" formatCode="0_);[Red]\(0\)">
                  <c:v>85149324.740129173</c:v>
                </c:pt>
                <c:pt idx="13" formatCode="0_);[Red]\(0\)">
                  <c:v>85508000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CD5-48EA-A192-89A1E062BA5A}"/>
            </c:ext>
          </c:extLst>
        </c:ser>
        <c:ser>
          <c:idx val="0"/>
          <c:order val="18"/>
          <c:tx>
            <c:strRef>
              <c:f>'Case 6-1, 6-2'!$D$36:$D$37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CD5-48EA-A192-89A1E062BA5A}"/>
            </c:ext>
          </c:extLst>
        </c:ser>
        <c:ser>
          <c:idx val="3"/>
          <c:order val="19"/>
          <c:tx>
            <c:strRef>
              <c:f>'Case 6-1, 6-2'!$E$36:$E$37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CD5-48EA-A192-89A1E062BA5A}"/>
            </c:ext>
          </c:extLst>
        </c:ser>
        <c:ser>
          <c:idx val="4"/>
          <c:order val="20"/>
          <c:tx>
            <c:strRef>
              <c:f>'Case 6-1, 6-2'!$F$36:$F$37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CD5-48EA-A192-89A1E062BA5A}"/>
            </c:ext>
          </c:extLst>
        </c:ser>
        <c:ser>
          <c:idx val="5"/>
          <c:order val="21"/>
          <c:tx>
            <c:strRef>
              <c:f>'Case 6-1, 6-2'!$G$36:$G$37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CD5-48EA-A192-89A1E062BA5A}"/>
            </c:ext>
          </c:extLst>
        </c:ser>
        <c:ser>
          <c:idx val="6"/>
          <c:order val="22"/>
          <c:tx>
            <c:strRef>
              <c:f>'Case 6-1, 6-2'!$H$36:$H$37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CD5-48EA-A192-89A1E062BA5A}"/>
            </c:ext>
          </c:extLst>
        </c:ser>
        <c:ser>
          <c:idx val="7"/>
          <c:order val="23"/>
          <c:tx>
            <c:strRef>
              <c:f>'Case 6-1, 6-2'!$I$36:$I$37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CD5-48EA-A192-89A1E062BA5A}"/>
            </c:ext>
          </c:extLst>
        </c:ser>
        <c:ser>
          <c:idx val="8"/>
          <c:order val="24"/>
          <c:tx>
            <c:strRef>
              <c:f>'Case 6-1, 6-2'!$J$36:$J$37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CD5-48EA-A192-89A1E062BA5A}"/>
            </c:ext>
          </c:extLst>
        </c:ser>
        <c:ser>
          <c:idx val="9"/>
          <c:order val="25"/>
          <c:tx>
            <c:strRef>
              <c:f>'Case 6-1, 6-2'!$K$36:$K$37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CD5-48EA-A192-89A1E062BA5A}"/>
            </c:ext>
          </c:extLst>
        </c:ser>
        <c:ser>
          <c:idx val="10"/>
          <c:order val="26"/>
          <c:tx>
            <c:strRef>
              <c:f>'Case 6-1, 6-2'!$L$36:$L$37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CD5-48EA-A192-89A1E062BA5A}"/>
            </c:ext>
          </c:extLst>
        </c:ser>
        <c:ser>
          <c:idx val="11"/>
          <c:order val="27"/>
          <c:tx>
            <c:strRef>
              <c:f>'Case 6-1, 6-2'!$M$36:$M$37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CD5-48EA-A192-89A1E062BA5A}"/>
            </c:ext>
          </c:extLst>
        </c:ser>
        <c:ser>
          <c:idx val="12"/>
          <c:order val="28"/>
          <c:tx>
            <c:strRef>
              <c:f>'Case 6-1, 6-2'!$N$36:$N$37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CD5-48EA-A192-89A1E062BA5A}"/>
            </c:ext>
          </c:extLst>
        </c:ser>
        <c:ser>
          <c:idx val="13"/>
          <c:order val="29"/>
          <c:tx>
            <c:strRef>
              <c:f>'Case 6-1, 6-2'!$O$36:$O$37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CD5-48EA-A192-89A1E062BA5A}"/>
            </c:ext>
          </c:extLst>
        </c:ser>
        <c:ser>
          <c:idx val="14"/>
          <c:order val="30"/>
          <c:tx>
            <c:strRef>
              <c:f>'Case 6-1, 6-2'!$P$36:$P$37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CD5-48EA-A192-89A1E062BA5A}"/>
            </c:ext>
          </c:extLst>
        </c:ser>
        <c:ser>
          <c:idx val="15"/>
          <c:order val="31"/>
          <c:tx>
            <c:strRef>
              <c:f>'Case 6-1, 6-2'!$Q$36:$Q$37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CD5-48EA-A192-89A1E062BA5A}"/>
            </c:ext>
          </c:extLst>
        </c:ser>
        <c:ser>
          <c:idx val="16"/>
          <c:order val="32"/>
          <c:tx>
            <c:strRef>
              <c:f>'Case 6-1, 6-2'!$R$36:$R$37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CD5-48EA-A192-89A1E062BA5A}"/>
            </c:ext>
          </c:extLst>
        </c:ser>
        <c:ser>
          <c:idx val="17"/>
          <c:order val="33"/>
          <c:tx>
            <c:strRef>
              <c:f>'Case 6-1, 6-2'!$S$36:$S$37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CD5-48EA-A192-89A1E062B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52552"/>
        <c:axId val="17874980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6CD5-48EA-A192-89A1E062BA5A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6CD5-48EA-A192-89A1E062BA5A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6CD5-48EA-A192-89A1E062BA5A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6CD5-48EA-A192-89A1E062BA5A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6CD5-48EA-A192-89A1E062BA5A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6CD5-48EA-A192-89A1E062BA5A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6CD5-48EA-A192-89A1E062BA5A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6CD5-48EA-A192-89A1E062BA5A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6CD5-48EA-A192-89A1E062BA5A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6CD5-48EA-A192-89A1E062BA5A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6CD5-48EA-A192-89A1E062BA5A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6CD5-48EA-A192-89A1E062BA5A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6CD5-48EA-A192-89A1E062BA5A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6CD5-48EA-A192-89A1E062BA5A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6CD5-48EA-A192-89A1E062BA5A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Test_1a_FDD!#REF!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6CD5-48EA-A192-89A1E062BA5A}"/>
                  </c:ext>
                </c:extLst>
              </c15:ser>
            </c15:filteredScatterSeries>
          </c:ext>
        </c:extLst>
      </c:scatterChart>
      <c:valAx>
        <c:axId val="178752552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49808"/>
        <c:crosses val="autoZero"/>
        <c:crossBetween val="midCat"/>
        <c:majorUnit val="1"/>
      </c:valAx>
      <c:valAx>
        <c:axId val="178749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25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816218938355333"/>
          <c:h val="0.740574645955498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75589674874291"/>
          <c:h val="0.7304543883081254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6-1, 6-2'!$B$36:$B$37</c:f>
              <c:strCache>
                <c:ptCount val="2"/>
                <c:pt idx="0">
                  <c:v>Samsung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6-2'!$B$38:$B$53</c:f>
              <c:numCache>
                <c:formatCode>0.00E+00</c:formatCode>
                <c:ptCount val="16"/>
                <c:pt idx="0" formatCode="General">
                  <c:v>1529757.9438019344</c:v>
                </c:pt>
                <c:pt idx="1">
                  <c:v>5537789.0777644198</c:v>
                </c:pt>
                <c:pt idx="2">
                  <c:v>12690121.745097831</c:v>
                </c:pt>
                <c:pt idx="3">
                  <c:v>20161643.55190501</c:v>
                </c:pt>
                <c:pt idx="4">
                  <c:v>25329148.755173478</c:v>
                </c:pt>
                <c:pt idx="5">
                  <c:v>28653627.177648451</c:v>
                </c:pt>
                <c:pt idx="6">
                  <c:v>34366434.77109012</c:v>
                </c:pt>
                <c:pt idx="7">
                  <c:v>49642066.103480197</c:v>
                </c:pt>
                <c:pt idx="8" formatCode="0.00">
                  <c:v>67381252.885976017</c:v>
                </c:pt>
                <c:pt idx="9" formatCode="0.00">
                  <c:v>72883517.874432117</c:v>
                </c:pt>
                <c:pt idx="10" formatCode="0.00">
                  <c:v>77155324.298588142</c:v>
                </c:pt>
                <c:pt idx="11" formatCode="0.00">
                  <c:v>80259787.177222863</c:v>
                </c:pt>
                <c:pt idx="12" formatCode="0.00">
                  <c:v>82694889.694538727</c:v>
                </c:pt>
                <c:pt idx="13" formatCode="0.00">
                  <c:v>84816918.974560857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F90-40F8-9001-2920BFD98894}"/>
            </c:ext>
          </c:extLst>
        </c:ser>
        <c:ser>
          <c:idx val="2"/>
          <c:order val="1"/>
          <c:tx>
            <c:strRef>
              <c:f>'Case 6-1, 6-2'!$C$36:$C$37</c:f>
              <c:strCache>
                <c:ptCount val="2"/>
                <c:pt idx="0">
                  <c:v>Samsung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6-2'!$C$38:$C$53</c:f>
              <c:numCache>
                <c:formatCode>0.00E+00</c:formatCode>
                <c:ptCount val="16"/>
                <c:pt idx="0" formatCode="General">
                  <c:v>9911969.1995871868</c:v>
                </c:pt>
                <c:pt idx="1">
                  <c:v>22179800.294715341</c:v>
                </c:pt>
                <c:pt idx="2">
                  <c:v>27581058.508974455</c:v>
                </c:pt>
                <c:pt idx="3">
                  <c:v>40598718.771345586</c:v>
                </c:pt>
                <c:pt idx="4">
                  <c:v>60573132.472948961</c:v>
                </c:pt>
                <c:pt idx="5">
                  <c:v>71261632.472948968</c:v>
                </c:pt>
                <c:pt idx="6">
                  <c:v>74906041.494217411</c:v>
                </c:pt>
                <c:pt idx="7">
                  <c:v>76310265.371479645</c:v>
                </c:pt>
                <c:pt idx="8" formatCode="0_);[Red]\(0\)">
                  <c:v>77137015.257104442</c:v>
                </c:pt>
                <c:pt idx="9" formatCode="0_);[Red]\(0\)">
                  <c:v>77433712.705742165</c:v>
                </c:pt>
                <c:pt idx="10" formatCode="0_);[Red]\(0\)">
                  <c:v>78583202.092798099</c:v>
                </c:pt>
                <c:pt idx="11" formatCode="0_);[Red]\(0\)">
                  <c:v>81361968.730383351</c:v>
                </c:pt>
                <c:pt idx="12" formatCode="0_);[Red]\(0\)">
                  <c:v>85149324.740129173</c:v>
                </c:pt>
                <c:pt idx="13" formatCode="0_);[Red]\(0\)">
                  <c:v>85508000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F90-40F8-9001-2920BFD98894}"/>
            </c:ext>
          </c:extLst>
        </c:ser>
        <c:ser>
          <c:idx val="0"/>
          <c:order val="18"/>
          <c:tx>
            <c:strRef>
              <c:f>'Case 6-1, 6-2'!$D$36:$D$37</c:f>
              <c:strCache>
                <c:ptCount val="2"/>
                <c:pt idx="0">
                  <c:v>Qualcomm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6-2'!$D$38:$D$53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F90-40F8-9001-2920BFD98894}"/>
            </c:ext>
          </c:extLst>
        </c:ser>
        <c:ser>
          <c:idx val="3"/>
          <c:order val="19"/>
          <c:tx>
            <c:strRef>
              <c:f>'Case 6-1, 6-2'!$E$36:$E$37</c:f>
              <c:strCache>
                <c:ptCount val="2"/>
                <c:pt idx="0">
                  <c:v>Qualcomm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6-2'!$E$38:$E$53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F90-40F8-9001-2920BFD98894}"/>
            </c:ext>
          </c:extLst>
        </c:ser>
        <c:ser>
          <c:idx val="4"/>
          <c:order val="20"/>
          <c:tx>
            <c:strRef>
              <c:f>'Case 6-1, 6-2'!$F$36:$F$37</c:f>
              <c:strCache>
                <c:ptCount val="2"/>
                <c:pt idx="0">
                  <c:v>Huawei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6-2'!$F$38:$F$53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F90-40F8-9001-2920BFD98894}"/>
            </c:ext>
          </c:extLst>
        </c:ser>
        <c:ser>
          <c:idx val="5"/>
          <c:order val="21"/>
          <c:tx>
            <c:strRef>
              <c:f>'Case 6-1, 6-2'!$G$36:$G$37</c:f>
              <c:strCache>
                <c:ptCount val="2"/>
                <c:pt idx="0">
                  <c:v>Huawei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6-2'!$G$38:$G$53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F90-40F8-9001-2920BFD98894}"/>
            </c:ext>
          </c:extLst>
        </c:ser>
        <c:ser>
          <c:idx val="6"/>
          <c:order val="22"/>
          <c:tx>
            <c:strRef>
              <c:f>'Case 6-1, 6-2'!$H$36:$H$37</c:f>
              <c:strCache>
                <c:ptCount val="2"/>
                <c:pt idx="0">
                  <c:v>Ericsson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6-2'!$H$38:$H$53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F90-40F8-9001-2920BFD98894}"/>
            </c:ext>
          </c:extLst>
        </c:ser>
        <c:ser>
          <c:idx val="7"/>
          <c:order val="23"/>
          <c:tx>
            <c:strRef>
              <c:f>'Case 6-1, 6-2'!$I$36:$I$37</c:f>
              <c:strCache>
                <c:ptCount val="2"/>
                <c:pt idx="0">
                  <c:v>Ericsson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6-2'!$I$38:$I$53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F90-40F8-9001-2920BFD98894}"/>
            </c:ext>
          </c:extLst>
        </c:ser>
        <c:ser>
          <c:idx val="8"/>
          <c:order val="24"/>
          <c:tx>
            <c:strRef>
              <c:f>'Case 6-1, 6-2'!$J$36:$J$37</c:f>
              <c:strCache>
                <c:ptCount val="2"/>
                <c:pt idx="0">
                  <c:v>MTK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6-2'!$J$38:$J$53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F90-40F8-9001-2920BFD98894}"/>
            </c:ext>
          </c:extLst>
        </c:ser>
        <c:ser>
          <c:idx val="9"/>
          <c:order val="25"/>
          <c:tx>
            <c:strRef>
              <c:f>'Case 6-1, 6-2'!$K$36:$K$37</c:f>
              <c:strCache>
                <c:ptCount val="2"/>
                <c:pt idx="0">
                  <c:v>MTK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6-2'!$K$38:$K$53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F90-40F8-9001-2920BFD98894}"/>
            </c:ext>
          </c:extLst>
        </c:ser>
        <c:ser>
          <c:idx val="10"/>
          <c:order val="26"/>
          <c:tx>
            <c:strRef>
              <c:f>'Case 6-1, 6-2'!$L$36:$L$37</c:f>
              <c:strCache>
                <c:ptCount val="2"/>
                <c:pt idx="0">
                  <c:v>Apple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6-2'!$L$38:$L$53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F90-40F8-9001-2920BFD98894}"/>
            </c:ext>
          </c:extLst>
        </c:ser>
        <c:ser>
          <c:idx val="11"/>
          <c:order val="27"/>
          <c:tx>
            <c:strRef>
              <c:f>'Case 6-1, 6-2'!$M$36:$M$37</c:f>
              <c:strCache>
                <c:ptCount val="2"/>
                <c:pt idx="0">
                  <c:v>Apple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6-2'!$M$38:$M$53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F90-40F8-9001-2920BFD98894}"/>
            </c:ext>
          </c:extLst>
        </c:ser>
        <c:ser>
          <c:idx val="12"/>
          <c:order val="28"/>
          <c:tx>
            <c:strRef>
              <c:f>'Case 6-1, 6-2'!$N$36:$N$37</c:f>
              <c:strCache>
                <c:ptCount val="2"/>
                <c:pt idx="0">
                  <c:v>Intel</c:v>
                </c:pt>
                <c:pt idx="1">
                  <c:v>case 2-1(2X2)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6-2'!$N$38:$N$53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F90-40F8-9001-2920BFD98894}"/>
            </c:ext>
          </c:extLst>
        </c:ser>
        <c:ser>
          <c:idx val="13"/>
          <c:order val="29"/>
          <c:tx>
            <c:strRef>
              <c:f>'Case 6-1, 6-2'!$O$36:$O$37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6-2'!$O$38:$O$53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F90-40F8-9001-2920BFD98894}"/>
            </c:ext>
          </c:extLst>
        </c:ser>
        <c:ser>
          <c:idx val="14"/>
          <c:order val="30"/>
          <c:tx>
            <c:strRef>
              <c:f>'Case 6-1, 6-2'!$P$36:$P$37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6-2'!$P$38:$P$53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F90-40F8-9001-2920BFD98894}"/>
            </c:ext>
          </c:extLst>
        </c:ser>
        <c:ser>
          <c:idx val="15"/>
          <c:order val="31"/>
          <c:tx>
            <c:strRef>
              <c:f>'Case 6-1, 6-2'!$Q$36:$Q$37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6-2'!$Q$38:$Q$53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F90-40F8-9001-2920BFD98894}"/>
            </c:ext>
          </c:extLst>
        </c:ser>
        <c:ser>
          <c:idx val="16"/>
          <c:order val="32"/>
          <c:tx>
            <c:strRef>
              <c:f>'Case 6-1, 6-2'!$R$36:$R$37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6-2'!$R$38:$R$53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F90-40F8-9001-2920BFD98894}"/>
            </c:ext>
          </c:extLst>
        </c:ser>
        <c:ser>
          <c:idx val="17"/>
          <c:order val="33"/>
          <c:tx>
            <c:strRef>
              <c:f>'Case 6-1, 6-2'!$S$36:$S$37</c:f>
              <c:strCache>
                <c:ptCount val="2"/>
                <c:pt idx="0">
                  <c:v>Intel</c:v>
                </c:pt>
                <c:pt idx="1">
                  <c:v>case 2-2 (2X4)</c:v>
                </c:pt>
              </c:strCache>
            </c:strRef>
          </c:tx>
          <c:xVal>
            <c:numRef>
              <c:f>'Case 6-1, 6-2'!$A$38:$A$53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'Case 6-1, 6-2'!$S$38:$S$53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F90-40F8-9001-2920BFD9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48240"/>
        <c:axId val="17875490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8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[1]Test_1a_FDD!$D$36:$D$37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[1]Test_1a_FDD!$D$38:$D$54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2-5F90-40F8-9001-2920BFD98894}"/>
                  </c:ext>
                </c:extLst>
              </c15:ser>
            </c15:filteredScatterSeries>
            <c15:filteredScatterSeries>
              <c15:ser>
                <c:idx val="19"/>
                <c:order val="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[1]Test_1a_FDD!$E$36:$E$37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[1]Test_1a_FDD!$E$38:$E$54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3-5F90-40F8-9001-2920BFD98894}"/>
                  </c:ext>
                </c:extLst>
              </c15:ser>
            </c15:filteredScatterSeries>
            <c15:filteredScatterSeries>
              <c15:ser>
                <c:idx val="20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[1]Test_1a_FDD!$F$36:$F$37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[1]Test_1a_FDD!$F$38:$F$54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4-5F90-40F8-9001-2920BFD98894}"/>
                  </c:ext>
                </c:extLst>
              </c15:ser>
            </c15:filteredScatterSeries>
            <c15:filteredScatterSeries>
              <c15:ser>
                <c:idx val="21"/>
                <c:order val="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[1]Test_1a_FDD!$G$36:$G$37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[1]Test_1a_FDD!$G$38:$G$54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5-5F90-40F8-9001-2920BFD98894}"/>
                  </c:ext>
                </c:extLst>
              </c15:ser>
            </c15:filteredScatterSeries>
            <c15:filteredScatterSeries>
              <c15:ser>
                <c:idx val="22"/>
                <c:order val="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[1]Test_1a_FDD!$H$36:$H$37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[1]Test_1a_FDD!$H$38:$H$54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6-5F90-40F8-9001-2920BFD98894}"/>
                  </c:ext>
                </c:extLst>
              </c15:ser>
            </c15:filteredScatterSeries>
            <c15:filteredScatterSeries>
              <c15:ser>
                <c:idx val="23"/>
                <c:order val="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[1]Test_1a_FDD!$I$36:$I$37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[1]Test_1a_FDD!$I$38:$I$54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7-5F90-40F8-9001-2920BFD98894}"/>
                  </c:ext>
                </c:extLst>
              </c15:ser>
            </c15:filteredScatterSeries>
            <c15:filteredScatterSeries>
              <c15:ser>
                <c:idx val="24"/>
                <c:order val="8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[1]Test_1a_FDD!$J$36:$J$37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[1]Test_1a_FDD!$J$38:$J$54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8-5F90-40F8-9001-2920BFD98894}"/>
                  </c:ext>
                </c:extLst>
              </c15:ser>
            </c15:filteredScatterSeries>
            <c15:filteredScatterSeries>
              <c15:ser>
                <c:idx val="25"/>
                <c:order val="9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[1]Test_1a_FDD!$K$36:$K$37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[1]Test_1a_FDD!$K$38:$K$54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9-5F90-40F8-9001-2920BFD98894}"/>
                  </c:ext>
                </c:extLst>
              </c15:ser>
            </c15:filteredScatterSeries>
            <c15:filteredScatterSeries>
              <c15:ser>
                <c:idx val="26"/>
                <c:order val="10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[1]Test_1a_FDD!$L$36:$L$37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[1]Test_1a_FDD!$L$38:$L$54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A-5F90-40F8-9001-2920BFD98894}"/>
                  </c:ext>
                </c:extLst>
              </c15:ser>
            </c15:filteredScatterSeries>
            <c15:filteredScatterSeries>
              <c15:ser>
                <c:idx val="27"/>
                <c:order val="11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[1]Test_1a_FDD!$M$36:$M$37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[1]Test_1a_FDD!$M$38:$M$54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B-5F90-40F8-9001-2920BFD98894}"/>
                  </c:ext>
                </c:extLst>
              </c15:ser>
            </c15:filteredScatterSeries>
            <c15:filteredScatterSeries>
              <c15:ser>
                <c:idx val="28"/>
                <c:order val="1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[1]Test_1a_FDD!$N$36:$N$37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[1]Test_1a_FDD!$N$38:$N$54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C-5F90-40F8-9001-2920BFD98894}"/>
                  </c:ext>
                </c:extLst>
              </c15:ser>
            </c15:filteredScatterSeries>
            <c15:filteredScatterSeries>
              <c15:ser>
                <c:idx val="29"/>
                <c:order val="13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[1]Test_1a_FDD!$O$36:$O$37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[1]Test_1a_FDD!$O$38:$O$54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D-5F90-40F8-9001-2920BFD98894}"/>
                  </c:ext>
                </c:extLst>
              </c15:ser>
            </c15:filteredScatterSeries>
            <c15:filteredScatterSeries>
              <c15:ser>
                <c:idx val="30"/>
                <c:order val="1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[1]Test_1a_FDD!$P$36:$P$37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[1]Test_1a_FDD!$P$38:$P$54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E-5F90-40F8-9001-2920BFD98894}"/>
                  </c:ext>
                </c:extLst>
              </c15:ser>
            </c15:filteredScatterSeries>
            <c15:filteredScatterSeries>
              <c15:ser>
                <c:idx val="31"/>
                <c:order val="15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[1]Test_1a_FDD!$Q$36:$Q$37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[1]Test_1a_FDD!$Q$38:$Q$54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1F-5F90-40F8-9001-2920BFD98894}"/>
                  </c:ext>
                </c:extLst>
              </c15:ser>
            </c15:filteredScatterSeries>
            <c15:filteredScatterSeries>
              <c15:ser>
                <c:idx val="32"/>
                <c:order val="16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[1]Test_1a_FDD!$R$36:$R$37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[1]Test_1a_FDD!$R$38:$R$54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0-5F90-40F8-9001-2920BFD98894}"/>
                  </c:ext>
                </c:extLst>
              </c15:ser>
            </c15:filteredScatterSeries>
            <c15:filteredScatterSeries>
              <c15:ser>
                <c:idx val="33"/>
                <c:order val="17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[1]Test_1a_FDD!$S$36:$S$37</c15:sqref>
                        </c15:formulaRef>
                      </c:ext>
                    </c:extLst>
                    <c:strCache>
                      <c:ptCount val="1"/>
                      <c:pt idx="0">
                        <c:v>#REF! #REF!</c:v>
                      </c:pt>
                    </c:strCache>
                  </c:strRef>
                </c:tx>
                <c:xVal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[1]Test_1a_FDD!$A$38:$A$54</c15:sqref>
                        </c15:formulaRef>
                      </c:ext>
                    </c:extLst>
                    <c:strCache>
                      <c:ptCount val="17"/>
                      <c:pt idx="0">
                        <c:v>#REF!</c:v>
                      </c:pt>
                      <c:pt idx="1">
                        <c:v>#REF!</c:v>
                      </c:pt>
                      <c:pt idx="2">
                        <c:v>#REF!</c:v>
                      </c:pt>
                      <c:pt idx="3">
                        <c:v>#REF!</c:v>
                      </c:pt>
                      <c:pt idx="4">
                        <c:v>#REF!</c:v>
                      </c:pt>
                      <c:pt idx="5">
                        <c:v>#REF!</c:v>
                      </c:pt>
                      <c:pt idx="6">
                        <c:v>#REF!</c:v>
                      </c:pt>
                      <c:pt idx="7">
                        <c:v>#REF!</c:v>
                      </c:pt>
                      <c:pt idx="8">
                        <c:v>#REF!</c:v>
                      </c:pt>
                      <c:pt idx="9">
                        <c:v>#REF!</c:v>
                      </c:pt>
                      <c:pt idx="10">
                        <c:v>#REF!</c:v>
                      </c:pt>
                      <c:pt idx="11">
                        <c:v>#REF!</c:v>
                      </c:pt>
                      <c:pt idx="12">
                        <c:v>#REF!</c:v>
                      </c:pt>
                      <c:pt idx="13">
                        <c:v>#REF!</c:v>
                      </c:pt>
                      <c:pt idx="14">
                        <c:v>#REF!</c:v>
                      </c:pt>
                      <c:pt idx="15">
                        <c:v>#REF!</c:v>
                      </c:pt>
                      <c:pt idx="16">
                        <c:v>#REF!</c:v>
                      </c:pt>
                    </c:strCache>
                  </c:str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[1]Test_1a_FDD!$S$38:$S$54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yVal>
                <c:smooth val="1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21-5F90-40F8-9001-2920BFD98894}"/>
                  </c:ext>
                </c:extLst>
              </c15:ser>
            </c15:filteredScatterSeries>
          </c:ext>
        </c:extLst>
      </c:scatterChart>
      <c:valAx>
        <c:axId val="178748240"/>
        <c:scaling>
          <c:orientation val="minMax"/>
          <c:max val="2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4904"/>
        <c:crosses val="autoZero"/>
        <c:crossBetween val="midCat"/>
        <c:majorUnit val="1"/>
      </c:valAx>
      <c:valAx>
        <c:axId val="178754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48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204678409991998"/>
          <c:y val="0.14371121507646925"/>
          <c:w val="0.1479472104004014"/>
          <c:h val="0.73683146669966793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10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(FDD 2RX)'!$B$36:$B$37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2RX)'!$B$38:$B$54</c:f>
              <c:numCache>
                <c:formatCode>0.00</c:formatCode>
                <c:ptCount val="17"/>
                <c:pt idx="0">
                  <c:v>5171170</c:v>
                </c:pt>
                <c:pt idx="1">
                  <c:v>9457260</c:v>
                </c:pt>
                <c:pt idx="2">
                  <c:v>12596000</c:v>
                </c:pt>
                <c:pt idx="3">
                  <c:v>15333200</c:v>
                </c:pt>
                <c:pt idx="4">
                  <c:v>18127800</c:v>
                </c:pt>
                <c:pt idx="5">
                  <c:v>22807200</c:v>
                </c:pt>
                <c:pt idx="6">
                  <c:v>27290000</c:v>
                </c:pt>
                <c:pt idx="7">
                  <c:v>29576500</c:v>
                </c:pt>
                <c:pt idx="8">
                  <c:v>30338600</c:v>
                </c:pt>
                <c:pt idx="9">
                  <c:v>30551700</c:v>
                </c:pt>
                <c:pt idx="10">
                  <c:v>30617300</c:v>
                </c:pt>
                <c:pt idx="11">
                  <c:v>30650000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BA1-4D29-ABBE-1B46694D852F}"/>
            </c:ext>
          </c:extLst>
        </c:ser>
        <c:ser>
          <c:idx val="2"/>
          <c:order val="1"/>
          <c:tx>
            <c:strRef>
              <c:f>'Rel-16 eType II (FDD 2RX)'!$C$36:$C$37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2RX)'!$C$38:$C$54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163904</c:v>
                </c:pt>
                <c:pt idx="2">
                  <c:v>1958650</c:v>
                </c:pt>
                <c:pt idx="3">
                  <c:v>5843180</c:v>
                </c:pt>
                <c:pt idx="4">
                  <c:v>9424480</c:v>
                </c:pt>
                <c:pt idx="5">
                  <c:v>12423900</c:v>
                </c:pt>
                <c:pt idx="6">
                  <c:v>14521900</c:v>
                </c:pt>
                <c:pt idx="7">
                  <c:v>18816200</c:v>
                </c:pt>
                <c:pt idx="8" formatCode="0.00">
                  <c:v>22889200</c:v>
                </c:pt>
                <c:pt idx="9" formatCode="0.00">
                  <c:v>26093500</c:v>
                </c:pt>
                <c:pt idx="10" formatCode="0.00">
                  <c:v>28683200</c:v>
                </c:pt>
                <c:pt idx="11" formatCode="0.00">
                  <c:v>29896100</c:v>
                </c:pt>
                <c:pt idx="12" formatCode="0.00">
                  <c:v>30477900</c:v>
                </c:pt>
                <c:pt idx="13" formatCode="0.00">
                  <c:v>30658200</c:v>
                </c:pt>
                <c:pt idx="14" formatCode="0.00">
                  <c:v>30682800</c:v>
                </c:pt>
                <c:pt idx="15" formatCode="0.00">
                  <c:v>30699200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BA1-4D29-ABBE-1B46694D852F}"/>
            </c:ext>
          </c:extLst>
        </c:ser>
        <c:ser>
          <c:idx val="5"/>
          <c:order val="2"/>
          <c:tx>
            <c:strRef>
              <c:f>'Rel-16 eType II (FDD 2RX)'!$D$36:$D$37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40976</c:v>
                </c:pt>
                <c:pt idx="4" formatCode="0.00E+00">
                  <c:v>450736</c:v>
                </c:pt>
                <c:pt idx="5" formatCode="0.00E+00">
                  <c:v>1737380</c:v>
                </c:pt>
                <c:pt idx="6" formatCode="0.00E+00">
                  <c:v>4081209.9999999902</c:v>
                </c:pt>
                <c:pt idx="7" formatCode="0.00E+00">
                  <c:v>6818410</c:v>
                </c:pt>
                <c:pt idx="8" formatCode="0_);[Red]\(0\)">
                  <c:v>9629360</c:v>
                </c:pt>
                <c:pt idx="9" formatCode="0_);[Red]\(0\)">
                  <c:v>12046900</c:v>
                </c:pt>
                <c:pt idx="10" formatCode="0_);[Red]\(0\)">
                  <c:v>14251500</c:v>
                </c:pt>
                <c:pt idx="11" formatCode="0_);[Red]\(0\)">
                  <c:v>16595300</c:v>
                </c:pt>
                <c:pt idx="12" formatCode="0_);[Red]\(0\)">
                  <c:v>19176800</c:v>
                </c:pt>
                <c:pt idx="13" formatCode="0_);[Red]\(0\)">
                  <c:v>21807400</c:v>
                </c:pt>
                <c:pt idx="14" formatCode="0_);[Red]\(0\)">
                  <c:v>24339700</c:v>
                </c:pt>
                <c:pt idx="15" formatCode="0_);[Red]\(0\)">
                  <c:v>26921200</c:v>
                </c:pt>
                <c:pt idx="16" formatCode="0_);[Red]\(0\)">
                  <c:v>28666800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BA1-4D29-ABBE-1B46694D852F}"/>
            </c:ext>
          </c:extLst>
        </c:ser>
        <c:ser>
          <c:idx val="7"/>
          <c:order val="3"/>
          <c:tx>
            <c:strRef>
              <c:f>'Rel-16 eType II (FDD 2RX)'!$E$36:$E$37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BA1-4D29-ABBE-1B46694D852F}"/>
            </c:ext>
          </c:extLst>
        </c:ser>
        <c:ser>
          <c:idx val="8"/>
          <c:order val="4"/>
          <c:tx>
            <c:strRef>
              <c:f>'Rel-16 eType II (FDD 2RX)'!$F$36:$F$37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BA1-4D29-ABBE-1B46694D852F}"/>
            </c:ext>
          </c:extLst>
        </c:ser>
        <c:ser>
          <c:idx val="3"/>
          <c:order val="5"/>
          <c:tx>
            <c:strRef>
              <c:f>'Rel-16 eType II (FDD 2RX)'!$G$36:$G$37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BA1-4D29-ABBE-1B46694D852F}"/>
            </c:ext>
          </c:extLst>
        </c:ser>
        <c:ser>
          <c:idx val="9"/>
          <c:order val="6"/>
          <c:tx>
            <c:strRef>
              <c:f>'Rel-16 eType II (FDD 2RX)'!$H$36:$H$37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BA1-4D29-ABBE-1B46694D852F}"/>
            </c:ext>
          </c:extLst>
        </c:ser>
        <c:ser>
          <c:idx val="10"/>
          <c:order val="7"/>
          <c:tx>
            <c:strRef>
              <c:f>'Rel-16 eType II (FDD 2RX)'!$I$36:$I$37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BA1-4D29-ABBE-1B46694D852F}"/>
            </c:ext>
          </c:extLst>
        </c:ser>
        <c:ser>
          <c:idx val="11"/>
          <c:order val="8"/>
          <c:tx>
            <c:strRef>
              <c:f>'Rel-16 eType II (FDD 2RX)'!$J$36:$J$37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BA1-4D29-ABBE-1B46694D852F}"/>
            </c:ext>
          </c:extLst>
        </c:ser>
        <c:ser>
          <c:idx val="12"/>
          <c:order val="9"/>
          <c:tx>
            <c:strRef>
              <c:f>'Rel-16 eType II (FDD 2RX)'!$K$36:$K$37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BA1-4D29-ABBE-1B46694D852F}"/>
            </c:ext>
          </c:extLst>
        </c:ser>
        <c:ser>
          <c:idx val="14"/>
          <c:order val="10"/>
          <c:tx>
            <c:strRef>
              <c:f>'Rel-16 eType II (FDD 2RX)'!$L$36:$L$37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BA1-4D29-ABBE-1B46694D852F}"/>
            </c:ext>
          </c:extLst>
        </c:ser>
        <c:ser>
          <c:idx val="15"/>
          <c:order val="11"/>
          <c:tx>
            <c:strRef>
              <c:f>'Rel-16 eType II (FDD 2RX)'!$M$36:$M$37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2RX)'!$M$38:$M$54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BA1-4D29-ABBE-1B46694D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55688"/>
        <c:axId val="178753336"/>
        <c:extLst xmlns:c16r2="http://schemas.microsoft.com/office/drawing/2015/06/chart"/>
      </c:scatterChart>
      <c:valAx>
        <c:axId val="178755688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3336"/>
        <c:crosses val="autoZero"/>
        <c:crossBetween val="midCat"/>
        <c:majorUnit val="1"/>
      </c:valAx>
      <c:valAx>
        <c:axId val="178753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56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(FDD 4RX)'!$B$36:$B$37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4RX)'!$B$38:$B$54</c:f>
              <c:numCache>
                <c:formatCode>0_ </c:formatCode>
                <c:ptCount val="17"/>
                <c:pt idx="0">
                  <c:v>3581700</c:v>
                </c:pt>
                <c:pt idx="1">
                  <c:v>6870105</c:v>
                </c:pt>
                <c:pt idx="2" formatCode="0.00E+00">
                  <c:v>11349600</c:v>
                </c:pt>
                <c:pt idx="3" formatCode="0.00E+00">
                  <c:v>18299900</c:v>
                </c:pt>
                <c:pt idx="4" formatCode="0.00E+00">
                  <c:v>26642600</c:v>
                </c:pt>
                <c:pt idx="5" formatCode="0.00E+00">
                  <c:v>30305800</c:v>
                </c:pt>
                <c:pt idx="6" formatCode="0.00E+00">
                  <c:v>30674600</c:v>
                </c:pt>
                <c:pt idx="7" formatCode="0.00">
                  <c:v>30732000</c:v>
                </c:pt>
                <c:pt idx="8" formatCode="0.00">
                  <c:v>30732000</c:v>
                </c:pt>
                <c:pt idx="9" formatCode="0.00">
                  <c:v>30732000</c:v>
                </c:pt>
                <c:pt idx="10" formatCode="0.00">
                  <c:v>30732000</c:v>
                </c:pt>
                <c:pt idx="11" formatCode="0.00">
                  <c:v>30732000</c:v>
                </c:pt>
                <c:pt idx="12" formatCode="0.00">
                  <c:v>30732000</c:v>
                </c:pt>
                <c:pt idx="13" formatCode="0.00">
                  <c:v>30732000</c:v>
                </c:pt>
                <c:pt idx="14" formatCode="0.00">
                  <c:v>30732000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A86-42FF-B7CC-227C674ECA28}"/>
            </c:ext>
          </c:extLst>
        </c:ser>
        <c:ser>
          <c:idx val="2"/>
          <c:order val="1"/>
          <c:tx>
            <c:strRef>
              <c:f>'Rel-16 eType II (FDD 4RX)'!$C$36:$C$37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4RX)'!$C$38:$C$54</c:f>
              <c:numCache>
                <c:formatCode>General</c:formatCode>
                <c:ptCount val="17"/>
                <c:pt idx="0">
                  <c:v>258971</c:v>
                </c:pt>
                <c:pt idx="1">
                  <c:v>1081770</c:v>
                </c:pt>
                <c:pt idx="2" formatCode="0.00E+00">
                  <c:v>5597320</c:v>
                </c:pt>
                <c:pt idx="3" formatCode="0.00E+00">
                  <c:v>10030900</c:v>
                </c:pt>
                <c:pt idx="4" formatCode="0.00E+00">
                  <c:v>13366400</c:v>
                </c:pt>
                <c:pt idx="5" formatCode="0.00E+00">
                  <c:v>15554500</c:v>
                </c:pt>
                <c:pt idx="6" formatCode="0.00E+00">
                  <c:v>18849000</c:v>
                </c:pt>
                <c:pt idx="7" formatCode="0.00E+00">
                  <c:v>26134500</c:v>
                </c:pt>
                <c:pt idx="8" formatCode="0.00E+00">
                  <c:v>30084600</c:v>
                </c:pt>
                <c:pt idx="9" formatCode="0.00">
                  <c:v>30682800</c:v>
                </c:pt>
                <c:pt idx="10" formatCode="0.00">
                  <c:v>30707400</c:v>
                </c:pt>
                <c:pt idx="11" formatCode="0.00">
                  <c:v>30732000</c:v>
                </c:pt>
                <c:pt idx="12" formatCode="0.00">
                  <c:v>30732000</c:v>
                </c:pt>
                <c:pt idx="13" formatCode="0.00">
                  <c:v>30732000</c:v>
                </c:pt>
                <c:pt idx="14" formatCode="0.00">
                  <c:v>30732000</c:v>
                </c:pt>
                <c:pt idx="15" formatCode="0.00">
                  <c:v>30732000</c:v>
                </c:pt>
                <c:pt idx="16" formatCode="0.00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A86-42FF-B7CC-227C674ECA28}"/>
            </c:ext>
          </c:extLst>
        </c:ser>
        <c:ser>
          <c:idx val="5"/>
          <c:order val="2"/>
          <c:tx>
            <c:strRef>
              <c:f>'Rel-16 eType II (FDD 4RX)'!$D$36:$D$37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8195.1999999999898</c:v>
                </c:pt>
                <c:pt idx="2">
                  <c:v>229466</c:v>
                </c:pt>
                <c:pt idx="3">
                  <c:v>1499720</c:v>
                </c:pt>
                <c:pt idx="4" formatCode="0.00E+00">
                  <c:v>4007450</c:v>
                </c:pt>
                <c:pt idx="5" formatCode="0.00E+00">
                  <c:v>6974120</c:v>
                </c:pt>
                <c:pt idx="6" formatCode="0.00E+00">
                  <c:v>9940780</c:v>
                </c:pt>
                <c:pt idx="7" formatCode="0.00E+00">
                  <c:v>12891000</c:v>
                </c:pt>
                <c:pt idx="8" formatCode="0_);[Red]\(0\)">
                  <c:v>15488900</c:v>
                </c:pt>
                <c:pt idx="9" formatCode="0_);[Red]\(0\)">
                  <c:v>17972100</c:v>
                </c:pt>
                <c:pt idx="10" formatCode="0_);[Red]\(0\)">
                  <c:v>21151800</c:v>
                </c:pt>
                <c:pt idx="11" formatCode="0_);[Red]\(0\)">
                  <c:v>24266000</c:v>
                </c:pt>
                <c:pt idx="12" formatCode="0_);[Red]\(0\)">
                  <c:v>26937600</c:v>
                </c:pt>
                <c:pt idx="13" formatCode="0_);[Red]\(0\)">
                  <c:v>29019200</c:v>
                </c:pt>
                <c:pt idx="14" formatCode="0_);[Red]\(0\)">
                  <c:v>30404200</c:v>
                </c:pt>
                <c:pt idx="15" formatCode="0_);[Red]\(0\)">
                  <c:v>30666400</c:v>
                </c:pt>
                <c:pt idx="16" formatCode="0_);[Red]\(0\)">
                  <c:v>30732000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A86-42FF-B7CC-227C674ECA28}"/>
            </c:ext>
          </c:extLst>
        </c:ser>
        <c:ser>
          <c:idx val="7"/>
          <c:order val="3"/>
          <c:tx>
            <c:strRef>
              <c:f>'Rel-16 eType II (FDD 4RX)'!$E$36:$E$37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A86-42FF-B7CC-227C674ECA28}"/>
            </c:ext>
          </c:extLst>
        </c:ser>
        <c:ser>
          <c:idx val="8"/>
          <c:order val="4"/>
          <c:tx>
            <c:strRef>
              <c:f>'Rel-16 eType II (FDD 4RX)'!$F$36:$F$37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A86-42FF-B7CC-227C674ECA28}"/>
            </c:ext>
          </c:extLst>
        </c:ser>
        <c:ser>
          <c:idx val="3"/>
          <c:order val="5"/>
          <c:tx>
            <c:strRef>
              <c:f>'Rel-16 eType II (FDD 4RX)'!$G$36:$G$37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A86-42FF-B7CC-227C674ECA28}"/>
            </c:ext>
          </c:extLst>
        </c:ser>
        <c:ser>
          <c:idx val="9"/>
          <c:order val="6"/>
          <c:tx>
            <c:strRef>
              <c:f>'Rel-16 eType II (FDD 4RX)'!$H$36:$H$37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A86-42FF-B7CC-227C674ECA28}"/>
            </c:ext>
          </c:extLst>
        </c:ser>
        <c:ser>
          <c:idx val="10"/>
          <c:order val="7"/>
          <c:tx>
            <c:strRef>
              <c:f>'Rel-16 eType II (FDD 4RX)'!$I$36:$I$37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A86-42FF-B7CC-227C674ECA28}"/>
            </c:ext>
          </c:extLst>
        </c:ser>
        <c:ser>
          <c:idx val="11"/>
          <c:order val="8"/>
          <c:tx>
            <c:strRef>
              <c:f>'Rel-16 eType II (FDD 4RX)'!$J$36:$J$37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A86-42FF-B7CC-227C674ECA28}"/>
            </c:ext>
          </c:extLst>
        </c:ser>
        <c:ser>
          <c:idx val="12"/>
          <c:order val="9"/>
          <c:tx>
            <c:strRef>
              <c:f>'Rel-16 eType II (FDD 4RX)'!$K$36:$K$37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A86-42FF-B7CC-227C674ECA28}"/>
            </c:ext>
          </c:extLst>
        </c:ser>
        <c:ser>
          <c:idx val="14"/>
          <c:order val="10"/>
          <c:tx>
            <c:strRef>
              <c:f>'Rel-16 eType II (FDD 4RX)'!$L$36:$L$37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A86-42FF-B7CC-227C674ECA28}"/>
            </c:ext>
          </c:extLst>
        </c:ser>
        <c:ser>
          <c:idx val="15"/>
          <c:order val="11"/>
          <c:tx>
            <c:strRef>
              <c:f>'Rel-16 eType II (FDD 4RX)'!$M$36:$M$37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(FDD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(FDD 4RX)'!$M$38:$M$54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A86-42FF-B7CC-227C674EC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55296"/>
        <c:axId val="178748632"/>
        <c:extLst xmlns:c16r2="http://schemas.microsoft.com/office/drawing/2015/06/chart"/>
      </c:scatterChart>
      <c:valAx>
        <c:axId val="178755296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48632"/>
        <c:crosses val="autoZero"/>
        <c:crossBetween val="midCat"/>
        <c:majorUnit val="1"/>
      </c:valAx>
      <c:valAx>
        <c:axId val="178748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_ 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52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(TDD 2Rx)'!$B$36:$B$37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2Rx)'!$B$38:$B$54</c:f>
              <c:numCache>
                <c:formatCode>0.00</c:formatCode>
                <c:ptCount val="17"/>
                <c:pt idx="0">
                  <c:v>22625400</c:v>
                </c:pt>
                <c:pt idx="1">
                  <c:v>34392700</c:v>
                </c:pt>
                <c:pt idx="2">
                  <c:v>42255400</c:v>
                </c:pt>
                <c:pt idx="3">
                  <c:v>48406500</c:v>
                </c:pt>
                <c:pt idx="4">
                  <c:v>58783200</c:v>
                </c:pt>
                <c:pt idx="5">
                  <c:v>73278400</c:v>
                </c:pt>
                <c:pt idx="6">
                  <c:v>84617900</c:v>
                </c:pt>
                <c:pt idx="7">
                  <c:v>91116600</c:v>
                </c:pt>
                <c:pt idx="8">
                  <c:v>94406100</c:v>
                </c:pt>
                <c:pt idx="9">
                  <c:v>95261900</c:v>
                </c:pt>
                <c:pt idx="10">
                  <c:v>95957300</c:v>
                </c:pt>
                <c:pt idx="11">
                  <c:v>95957300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AE6-43CB-88BA-BA7B8EF0732A}"/>
            </c:ext>
          </c:extLst>
        </c:ser>
        <c:ser>
          <c:idx val="2"/>
          <c:order val="1"/>
          <c:tx>
            <c:strRef>
              <c:f>'Rel-16 eType II (TDD 2Rx)'!$C$36:$C$37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2Rx)'!$C$38:$C$54</c:f>
              <c:numCache>
                <c:formatCode>0.00E+00</c:formatCode>
                <c:ptCount val="17"/>
                <c:pt idx="0" formatCode="General">
                  <c:v>0</c:v>
                </c:pt>
                <c:pt idx="1">
                  <c:v>481391</c:v>
                </c:pt>
                <c:pt idx="2">
                  <c:v>3770900</c:v>
                </c:pt>
                <c:pt idx="3">
                  <c:v>12275500</c:v>
                </c:pt>
                <c:pt idx="4">
                  <c:v>26155600</c:v>
                </c:pt>
                <c:pt idx="5">
                  <c:v>35569500</c:v>
                </c:pt>
                <c:pt idx="6">
                  <c:v>45785600</c:v>
                </c:pt>
                <c:pt idx="7">
                  <c:v>55012300</c:v>
                </c:pt>
                <c:pt idx="8" formatCode="0.00">
                  <c:v>67742400</c:v>
                </c:pt>
                <c:pt idx="9" formatCode="0.00">
                  <c:v>82612100</c:v>
                </c:pt>
                <c:pt idx="10" formatCode="0.00">
                  <c:v>90234100</c:v>
                </c:pt>
                <c:pt idx="11" formatCode="0.00">
                  <c:v>94432900</c:v>
                </c:pt>
                <c:pt idx="12" formatCode="0.00">
                  <c:v>95716600</c:v>
                </c:pt>
                <c:pt idx="13" formatCode="0.00">
                  <c:v>96411900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AE6-43CB-88BA-BA7B8EF0732A}"/>
            </c:ext>
          </c:extLst>
        </c:ser>
        <c:ser>
          <c:idx val="5"/>
          <c:order val="2"/>
          <c:tx>
            <c:strRef>
              <c:f>'Rel-16 eType II (TDD 2Rx)'!$D$36:$D$37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2Rx)'!$D$38:$D$54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133720</c:v>
                </c:pt>
                <c:pt idx="4" formatCode="0.00E+00">
                  <c:v>1711610</c:v>
                </c:pt>
                <c:pt idx="5" formatCode="0.00E+00">
                  <c:v>7675510</c:v>
                </c:pt>
                <c:pt idx="6" formatCode="0.00E+00">
                  <c:v>17410300</c:v>
                </c:pt>
                <c:pt idx="7" formatCode="0.00E+00">
                  <c:v>28509000</c:v>
                </c:pt>
                <c:pt idx="8" formatCode="0_);[Red]\(0\)">
                  <c:v>36425300</c:v>
                </c:pt>
                <c:pt idx="9" formatCode="0_);[Red]\(0\)">
                  <c:v>43993800</c:v>
                </c:pt>
                <c:pt idx="10" formatCode="0_);[Red]\(0\)">
                  <c:v>52605300</c:v>
                </c:pt>
                <c:pt idx="11" formatCode="0_);[Red]\(0\)">
                  <c:v>60976200</c:v>
                </c:pt>
                <c:pt idx="12" formatCode="0_);[Red]\(0\)">
                  <c:v>69855200</c:v>
                </c:pt>
                <c:pt idx="13" formatCode="0_);[Red]\(0\)">
                  <c:v>81301600</c:v>
                </c:pt>
                <c:pt idx="14" formatCode="0_);[Red]\(0\)">
                  <c:v>88709700</c:v>
                </c:pt>
                <c:pt idx="15" formatCode="0_);[Red]\(0\)">
                  <c:v>92480600</c:v>
                </c:pt>
                <c:pt idx="16" formatCode="0_);[Red]\(0\)">
                  <c:v>94887500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AE6-43CB-88BA-BA7B8EF0732A}"/>
            </c:ext>
          </c:extLst>
        </c:ser>
        <c:ser>
          <c:idx val="7"/>
          <c:order val="3"/>
          <c:tx>
            <c:strRef>
              <c:f>'Rel-16 eType II (TDD 2Rx)'!$E$36:$E$37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AE6-43CB-88BA-BA7B8EF0732A}"/>
            </c:ext>
          </c:extLst>
        </c:ser>
        <c:ser>
          <c:idx val="8"/>
          <c:order val="4"/>
          <c:tx>
            <c:strRef>
              <c:f>'Rel-16 eType II (TDD 2Rx)'!$F$36:$F$37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AE6-43CB-88BA-BA7B8EF0732A}"/>
            </c:ext>
          </c:extLst>
        </c:ser>
        <c:ser>
          <c:idx val="3"/>
          <c:order val="5"/>
          <c:tx>
            <c:strRef>
              <c:f>'Rel-16 eType II (TDD 2Rx)'!$G$36:$G$37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AE6-43CB-88BA-BA7B8EF0732A}"/>
            </c:ext>
          </c:extLst>
        </c:ser>
        <c:ser>
          <c:idx val="9"/>
          <c:order val="6"/>
          <c:tx>
            <c:strRef>
              <c:f>'Rel-16 eType II (TDD 2Rx)'!$H$36:$H$37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AE6-43CB-88BA-BA7B8EF0732A}"/>
            </c:ext>
          </c:extLst>
        </c:ser>
        <c:ser>
          <c:idx val="10"/>
          <c:order val="7"/>
          <c:tx>
            <c:strRef>
              <c:f>'Rel-16 eType II (TDD 2Rx)'!$I$36:$I$37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AE6-43CB-88BA-BA7B8EF0732A}"/>
            </c:ext>
          </c:extLst>
        </c:ser>
        <c:ser>
          <c:idx val="11"/>
          <c:order val="8"/>
          <c:tx>
            <c:strRef>
              <c:f>'Rel-16 eType II (TDD 2Rx)'!$J$36:$J$37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AE6-43CB-88BA-BA7B8EF0732A}"/>
            </c:ext>
          </c:extLst>
        </c:ser>
        <c:ser>
          <c:idx val="12"/>
          <c:order val="9"/>
          <c:tx>
            <c:strRef>
              <c:f>'Rel-16 eType II (TDD 2Rx)'!$K$36:$K$37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AE6-43CB-88BA-BA7B8EF0732A}"/>
            </c:ext>
          </c:extLst>
        </c:ser>
        <c:ser>
          <c:idx val="14"/>
          <c:order val="10"/>
          <c:tx>
            <c:strRef>
              <c:f>'Rel-16 eType II (TDD 2Rx)'!$L$36:$L$37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AE6-43CB-88BA-BA7B8EF0732A}"/>
            </c:ext>
          </c:extLst>
        </c:ser>
        <c:ser>
          <c:idx val="15"/>
          <c:order val="11"/>
          <c:tx>
            <c:strRef>
              <c:f>'Rel-16 eType II (TDD 2Rx)'!$M$36:$M$37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2Rx)'!$A$38:$A$54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2Rx)'!$M$38:$M$54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AE6-43CB-88BA-BA7B8EF07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49024"/>
        <c:axId val="178751376"/>
        <c:extLst xmlns:c16r2="http://schemas.microsoft.com/office/drawing/2015/06/chart"/>
      </c:scatterChart>
      <c:valAx>
        <c:axId val="178749024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51376"/>
        <c:crosses val="autoZero"/>
        <c:crossBetween val="midCat"/>
        <c:majorUnit val="1"/>
      </c:valAx>
      <c:valAx>
        <c:axId val="1787513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87490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28329485516688629"/>
          <c:y val="1.2635024387089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2452262672119074"/>
          <c:h val="0.7645011883623343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'Rel-16 eType II (TDD 4Rx)'!$B$36:$B$37</c:f>
              <c:strCache>
                <c:ptCount val="2"/>
                <c:pt idx="0">
                  <c:v>Samsung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4Rx)'!$B$38:$B$54</c:f>
              <c:numCache>
                <c:formatCode>0.00</c:formatCode>
                <c:ptCount val="17"/>
                <c:pt idx="0">
                  <c:v>35569500</c:v>
                </c:pt>
                <c:pt idx="1">
                  <c:v>43458900</c:v>
                </c:pt>
                <c:pt idx="2">
                  <c:v>54771600</c:v>
                </c:pt>
                <c:pt idx="3">
                  <c:v>68625000</c:v>
                </c:pt>
                <c:pt idx="4">
                  <c:v>82959700</c:v>
                </c:pt>
                <c:pt idx="5">
                  <c:v>91303800</c:v>
                </c:pt>
                <c:pt idx="6">
                  <c:v>95663100</c:v>
                </c:pt>
                <c:pt idx="7">
                  <c:v>95877100</c:v>
                </c:pt>
                <c:pt idx="8">
                  <c:v>95689800</c:v>
                </c:pt>
                <c:pt idx="9">
                  <c:v>96572400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078-4500-BB31-857851E1606F}"/>
            </c:ext>
          </c:extLst>
        </c:ser>
        <c:ser>
          <c:idx val="2"/>
          <c:order val="1"/>
          <c:tx>
            <c:strRef>
              <c:f>'Rel-16 eType II (TDD 4Rx)'!$C$36:$C$37</c:f>
              <c:strCache>
                <c:ptCount val="2"/>
                <c:pt idx="0">
                  <c:v>Samsung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4Rx)'!$C$38:$C$54</c:f>
              <c:numCache>
                <c:formatCode>0.00E+00</c:formatCode>
                <c:ptCount val="17"/>
                <c:pt idx="0" formatCode="General">
                  <c:v>2112770</c:v>
                </c:pt>
                <c:pt idx="1">
                  <c:v>4305780</c:v>
                </c:pt>
                <c:pt idx="2">
                  <c:v>16393999.999999899</c:v>
                </c:pt>
                <c:pt idx="3">
                  <c:v>31023000</c:v>
                </c:pt>
                <c:pt idx="4">
                  <c:v>42148500</c:v>
                </c:pt>
                <c:pt idx="5">
                  <c:v>51268200</c:v>
                </c:pt>
                <c:pt idx="6">
                  <c:v>59585500</c:v>
                </c:pt>
                <c:pt idx="7">
                  <c:v>80098100</c:v>
                </c:pt>
                <c:pt idx="8" formatCode="0.00">
                  <c:v>92560800</c:v>
                </c:pt>
                <c:pt idx="9" formatCode="0.00">
                  <c:v>95609600</c:v>
                </c:pt>
                <c:pt idx="10" formatCode="0.00">
                  <c:v>96465400</c:v>
                </c:pt>
                <c:pt idx="11" formatCode="0.00">
                  <c:v>96572400</c:v>
                </c:pt>
                <c:pt idx="12" formatCode="0.00">
                  <c:v>96572400</c:v>
                </c:pt>
                <c:pt idx="13" formatCode="0.00">
                  <c:v>96572400</c:v>
                </c:pt>
                <c:pt idx="14" formatCode="0.00">
                  <c:v>96572400</c:v>
                </c:pt>
                <c:pt idx="15" formatCode="0.00">
                  <c:v>96572400</c:v>
                </c:pt>
                <c:pt idx="16" formatCode="0.00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078-4500-BB31-857851E1606F}"/>
            </c:ext>
          </c:extLst>
        </c:ser>
        <c:ser>
          <c:idx val="5"/>
          <c:order val="2"/>
          <c:tx>
            <c:strRef>
              <c:f>'Rel-16 eType II (TDD 4Rx)'!$D$36:$D$37</c:f>
              <c:strCache>
                <c:ptCount val="2"/>
                <c:pt idx="0">
                  <c:v>Samsung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4Rx)'!$D$38:$D$54</c:f>
              <c:numCache>
                <c:formatCode>General</c:formatCode>
                <c:ptCount val="17"/>
                <c:pt idx="0">
                  <c:v>26743.9</c:v>
                </c:pt>
                <c:pt idx="1">
                  <c:v>80231.8</c:v>
                </c:pt>
                <c:pt idx="2">
                  <c:v>374415</c:v>
                </c:pt>
                <c:pt idx="3">
                  <c:v>3824380</c:v>
                </c:pt>
                <c:pt idx="4" formatCode="0.00E+00">
                  <c:v>14548700</c:v>
                </c:pt>
                <c:pt idx="5" formatCode="0.00E+00">
                  <c:v>27145100</c:v>
                </c:pt>
                <c:pt idx="6" formatCode="0.00E+00">
                  <c:v>36264800</c:v>
                </c:pt>
                <c:pt idx="7" formatCode="0.00E+00">
                  <c:v>44635700</c:v>
                </c:pt>
                <c:pt idx="8" formatCode="0_);[Red]\(0\)">
                  <c:v>53514600</c:v>
                </c:pt>
                <c:pt idx="9" formatCode="0_);[Red]\(0\)">
                  <c:v>66191300</c:v>
                </c:pt>
                <c:pt idx="10" formatCode="0_);[Red]\(0\)">
                  <c:v>78413300</c:v>
                </c:pt>
                <c:pt idx="11" formatCode="0_);[Red]\(0\)">
                  <c:v>87345700</c:v>
                </c:pt>
                <c:pt idx="12" formatCode="0_);[Red]\(0\)">
                  <c:v>92988700</c:v>
                </c:pt>
                <c:pt idx="13" formatCode="0_);[Red]\(0\)">
                  <c:v>95716600</c:v>
                </c:pt>
                <c:pt idx="14" formatCode="0_);[Red]\(0\)">
                  <c:v>96572400</c:v>
                </c:pt>
                <c:pt idx="15" formatCode="0_);[Red]\(0\)">
                  <c:v>96572400</c:v>
                </c:pt>
                <c:pt idx="16" formatCode="0_);[Red]\(0\)">
                  <c:v>96572400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078-4500-BB31-857851E1606F}"/>
            </c:ext>
          </c:extLst>
        </c:ser>
        <c:ser>
          <c:idx val="7"/>
          <c:order val="3"/>
          <c:tx>
            <c:strRef>
              <c:f>'Rel-16 eType II (TDD 4Rx)'!$E$36:$E$37</c:f>
              <c:strCache>
                <c:ptCount val="2"/>
                <c:pt idx="0">
                  <c:v>Qualcomm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4Rx)'!$E$38:$E$54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078-4500-BB31-857851E1606F}"/>
            </c:ext>
          </c:extLst>
        </c:ser>
        <c:ser>
          <c:idx val="8"/>
          <c:order val="4"/>
          <c:tx>
            <c:strRef>
              <c:f>'Rel-16 eType II (TDD 4Rx)'!$F$36:$F$37</c:f>
              <c:strCache>
                <c:ptCount val="2"/>
                <c:pt idx="0">
                  <c:v>Qualcomm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4Rx)'!$F$38:$F$54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078-4500-BB31-857851E1606F}"/>
            </c:ext>
          </c:extLst>
        </c:ser>
        <c:ser>
          <c:idx val="3"/>
          <c:order val="5"/>
          <c:tx>
            <c:strRef>
              <c:f>'Rel-16 eType II (TDD 4Rx)'!$G$36:$G$37</c:f>
              <c:strCache>
                <c:ptCount val="2"/>
                <c:pt idx="0">
                  <c:v>Qualcomm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4Rx)'!$G$38:$G$54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078-4500-BB31-857851E1606F}"/>
            </c:ext>
          </c:extLst>
        </c:ser>
        <c:ser>
          <c:idx val="9"/>
          <c:order val="6"/>
          <c:tx>
            <c:strRef>
              <c:f>'Rel-16 eType II (TDD 4Rx)'!$H$36:$H$37</c:f>
              <c:strCache>
                <c:ptCount val="2"/>
                <c:pt idx="0">
                  <c:v>Ericsson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4Rx)'!$H$38:$H$54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078-4500-BB31-857851E1606F}"/>
            </c:ext>
          </c:extLst>
        </c:ser>
        <c:ser>
          <c:idx val="10"/>
          <c:order val="7"/>
          <c:tx>
            <c:strRef>
              <c:f>'Rel-16 eType II (TDD 4Rx)'!$I$36:$I$37</c:f>
              <c:strCache>
                <c:ptCount val="2"/>
                <c:pt idx="0">
                  <c:v>Ericsson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4Rx)'!$I$38:$I$54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078-4500-BB31-857851E1606F}"/>
            </c:ext>
          </c:extLst>
        </c:ser>
        <c:ser>
          <c:idx val="11"/>
          <c:order val="8"/>
          <c:tx>
            <c:strRef>
              <c:f>'Rel-16 eType II (TDD 4Rx)'!$J$36:$J$37</c:f>
              <c:strCache>
                <c:ptCount val="2"/>
                <c:pt idx="0">
                  <c:v>Ericsson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4Rx)'!$J$38:$J$54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078-4500-BB31-857851E1606F}"/>
            </c:ext>
          </c:extLst>
        </c:ser>
        <c:ser>
          <c:idx val="12"/>
          <c:order val="9"/>
          <c:tx>
            <c:strRef>
              <c:f>'Rel-16 eType II (TDD 4Rx)'!$K$36:$K$37</c:f>
              <c:strCache>
                <c:ptCount val="2"/>
                <c:pt idx="0">
                  <c:v>Huawei</c:v>
                </c:pt>
                <c:pt idx="1">
                  <c:v>Following PMI with Rel-16 Type II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4Rx)'!$K$38:$K$54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078-4500-BB31-857851E1606F}"/>
            </c:ext>
          </c:extLst>
        </c:ser>
        <c:ser>
          <c:idx val="14"/>
          <c:order val="10"/>
          <c:tx>
            <c:strRef>
              <c:f>'Rel-16 eType II (TDD 4Rx)'!$L$36:$L$37</c:f>
              <c:strCache>
                <c:ptCount val="2"/>
                <c:pt idx="0">
                  <c:v>Huawei</c:v>
                </c:pt>
                <c:pt idx="1">
                  <c:v>Following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4Rx)'!$L$38:$L$54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078-4500-BB31-857851E1606F}"/>
            </c:ext>
          </c:extLst>
        </c:ser>
        <c:ser>
          <c:idx val="15"/>
          <c:order val="11"/>
          <c:tx>
            <c:strRef>
              <c:f>'Rel-16 eType II (TDD 4Rx)'!$M$36:$M$37</c:f>
              <c:strCache>
                <c:ptCount val="2"/>
                <c:pt idx="0">
                  <c:v>Huawei</c:v>
                </c:pt>
                <c:pt idx="1">
                  <c:v>Random PMI with Rel-15 Type I</c:v>
                </c:pt>
              </c:strCache>
            </c:strRef>
          </c:tx>
          <c:xVal>
            <c:numRef>
              <c:f>'Rel-16 eType II (TDD 4Rx)'!$A$38:$A$54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'Rel-16 eType II (TDD 4Rx)'!$M$38:$M$54</c:f>
              <c:numCache>
                <c:formatCode>0.00E+00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078-4500-BB31-857851E16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532120"/>
        <c:axId val="461531336"/>
        <c:extLst xmlns:c16r2="http://schemas.microsoft.com/office/drawing/2015/06/chart"/>
      </c:scatterChart>
      <c:valAx>
        <c:axId val="461532120"/>
        <c:scaling>
          <c:orientation val="minMax"/>
          <c:max val="26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1531336"/>
        <c:crosses val="autoZero"/>
        <c:crossBetween val="midCat"/>
        <c:majorUnit val="1"/>
      </c:valAx>
      <c:valAx>
        <c:axId val="461531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461532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6379493181487623"/>
          <c:y val="0.12437410670200878"/>
          <c:w val="0.23525508978167231"/>
          <c:h val="0.7079339608787469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lang="en-US" sz="900" baseline="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152399</xdr:rowOff>
    </xdr:from>
    <xdr:to>
      <xdr:col>4</xdr:col>
      <xdr:colOff>561975</xdr:colOff>
      <xdr:row>136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9049" y="152399"/>
          <a:ext cx="7781926" cy="21917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#99-e	R4-2109809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May. 19-May.27, 2021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5.1.1.2.1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eMIMO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performance requirements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Discussion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Rel-16 eMIMO performance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a) Simulation  cases for Single-DCI /Multi-DCI based on Multi-Panel/Transmission SDM schemes</a:t>
          </a:r>
        </a:p>
        <a:p>
          <a:pPr lvl="1" hangingPunct="0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Multi-DCI based SDM scheduling</a:t>
          </a:r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Single-DCI based SDM scheme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cases for single-DCI based on URLLC  schemes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Single-DCI based FDM Scheme 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Single-DCI based inter-slot TDM Schemes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CSI requirements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Rel-16 Type II PMI test cases 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1.  Rel-16 eTypeII  16x2 FDD 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2.  Rel-16 eTypeII 16X4 FDD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3. Rel-16 eType II 16x2 TDD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4. Rel-16 eTypeII 16 X4 TDD cases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4-2017529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for NR eMIMO PDSCH requirement, Intel</a:t>
          </a:r>
          <a:endParaRPr lang="zh-CN" altLang="zh-CN" b="0" u="none">
            <a:effectLst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R4-2017530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 with single-DCI and Multi-DCI transmission schemes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,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Ericsson,  Intel</a:t>
          </a:r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R4-2017678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PMI reporting requirement for NR eMIMO, Ericsson, Samsung</a:t>
          </a:r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123825</xdr:colOff>
      <xdr:row>17</xdr:row>
      <xdr:rowOff>104775</xdr:rowOff>
    </xdr:from>
    <xdr:to>
      <xdr:col>3</xdr:col>
      <xdr:colOff>3695700</xdr:colOff>
      <xdr:row>41</xdr:row>
      <xdr:rowOff>66675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00"/>
          <a:ext cx="6296025" cy="384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44</xdr:row>
      <xdr:rowOff>95250</xdr:rowOff>
    </xdr:from>
    <xdr:to>
      <xdr:col>3</xdr:col>
      <xdr:colOff>3581400</xdr:colOff>
      <xdr:row>73</xdr:row>
      <xdr:rowOff>57150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7219950"/>
          <a:ext cx="6143625" cy="465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76</xdr:row>
      <xdr:rowOff>155576</xdr:rowOff>
    </xdr:from>
    <xdr:to>
      <xdr:col>3</xdr:col>
      <xdr:colOff>3895725</xdr:colOff>
      <xdr:row>97</xdr:row>
      <xdr:rowOff>155575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2265026"/>
          <a:ext cx="6556375" cy="333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100</xdr:row>
      <xdr:rowOff>88900</xdr:rowOff>
    </xdr:from>
    <xdr:to>
      <xdr:col>3</xdr:col>
      <xdr:colOff>3886200</xdr:colOff>
      <xdr:row>122</xdr:row>
      <xdr:rowOff>60325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6008350"/>
          <a:ext cx="6565900" cy="346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1191644</xdr:colOff>
      <xdr:row>6</xdr:row>
      <xdr:rowOff>63273</xdr:rowOff>
    </xdr:from>
    <xdr:to>
      <xdr:col>15</xdr:col>
      <xdr:colOff>459241</xdr:colOff>
      <xdr:row>29</xdr:row>
      <xdr:rowOff>68036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1191644</xdr:colOff>
      <xdr:row>5</xdr:row>
      <xdr:rowOff>34018</xdr:rowOff>
    </xdr:from>
    <xdr:to>
      <xdr:col>15</xdr:col>
      <xdr:colOff>459241</xdr:colOff>
      <xdr:row>32</xdr:row>
      <xdr:rowOff>25513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742948</xdr:colOff>
      <xdr:row>2</xdr:row>
      <xdr:rowOff>38101</xdr:rowOff>
    </xdr:from>
    <xdr:to>
      <xdr:col>18</xdr:col>
      <xdr:colOff>190500</xdr:colOff>
      <xdr:row>31</xdr:row>
      <xdr:rowOff>9525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981073</xdr:colOff>
      <xdr:row>2</xdr:row>
      <xdr:rowOff>38101</xdr:rowOff>
    </xdr:from>
    <xdr:to>
      <xdr:col>17</xdr:col>
      <xdr:colOff>276225</xdr:colOff>
      <xdr:row>32</xdr:row>
      <xdr:rowOff>104775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_1a_FDD"/>
      <sheetName val="Rel-16 Type II (FDD2RX-SU_MIMO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G14" sqref="G14"/>
    </sheetView>
  </sheetViews>
  <sheetFormatPr defaultColWidth="9.26953125" defaultRowHeight="12.5"/>
  <cols>
    <col min="1" max="1" width="17.26953125" style="5" customWidth="1"/>
    <col min="2" max="2" width="9.26953125" style="5"/>
    <col min="3" max="3" width="14.26953125" style="5" customWidth="1"/>
    <col min="4" max="4" width="67.7265625" style="5" customWidth="1"/>
    <col min="5" max="16384" width="9.26953125" style="5"/>
  </cols>
  <sheetData>
    <row r="1" spans="1:10">
      <c r="A1" s="8"/>
    </row>
    <row r="2" spans="1:10" ht="13">
      <c r="A2" s="1"/>
      <c r="B2" s="2"/>
      <c r="C2" s="2"/>
      <c r="D2" s="3"/>
      <c r="E2" s="3"/>
      <c r="F2" s="3"/>
      <c r="G2" s="2"/>
      <c r="H2" s="2"/>
      <c r="I2" s="2"/>
      <c r="J2" s="4"/>
    </row>
    <row r="3" spans="1:10" ht="13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 ht="13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ht="13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 ht="13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 ht="13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 ht="13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30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/>
    </row>
    <row r="12" spans="1:10">
      <c r="A12" s="31"/>
      <c r="B12" s="31"/>
      <c r="C12" s="31"/>
      <c r="D12" s="31"/>
    </row>
    <row r="13" spans="1:10">
      <c r="A13" s="32"/>
      <c r="B13" s="31"/>
      <c r="C13" s="31"/>
      <c r="D13" s="31"/>
    </row>
    <row r="14" spans="1:10">
      <c r="A14" s="32"/>
      <c r="B14" s="31"/>
      <c r="C14" s="31"/>
      <c r="D14" s="31"/>
    </row>
    <row r="15" spans="1:10">
      <c r="A15" s="32"/>
      <c r="B15" s="31"/>
      <c r="C15" s="31"/>
      <c r="D15" s="31"/>
    </row>
    <row r="16" spans="1:10">
      <c r="A16" s="32"/>
      <c r="B16" s="31"/>
      <c r="C16" s="31"/>
      <c r="D16" s="31"/>
    </row>
    <row r="17" spans="1:4">
      <c r="A17" s="33"/>
      <c r="B17" s="31"/>
      <c r="C17" s="31"/>
      <c r="D17" s="31"/>
    </row>
    <row r="18" spans="1:4">
      <c r="A18" s="32"/>
      <c r="B18" s="31"/>
      <c r="C18" s="31"/>
      <c r="D18" s="31"/>
    </row>
    <row r="19" spans="1:4">
      <c r="A19" s="32"/>
      <c r="B19" s="31"/>
      <c r="C19" s="31"/>
      <c r="D19" s="31"/>
    </row>
    <row r="20" spans="1:4">
      <c r="A20" s="31"/>
      <c r="B20" s="31"/>
      <c r="C20" s="31"/>
      <c r="D20" s="31"/>
    </row>
    <row r="21" spans="1:4">
      <c r="A21" s="32"/>
      <c r="B21" s="31"/>
      <c r="C21" s="31"/>
      <c r="D21" s="31"/>
    </row>
    <row r="22" spans="1:4">
      <c r="A22" s="32"/>
      <c r="B22" s="31"/>
      <c r="C22" s="31"/>
      <c r="D22" s="31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6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9"/>
  <sheetViews>
    <sheetView tabSelected="1" topLeftCell="F18" zoomScale="120" zoomScaleNormal="120" workbookViewId="0">
      <selection activeCell="R42" sqref="R42"/>
    </sheetView>
  </sheetViews>
  <sheetFormatPr defaultColWidth="8.81640625" defaultRowHeight="12.5"/>
  <cols>
    <col min="1" max="1" width="3.81640625" customWidth="1"/>
    <col min="2" max="2" width="40.81640625" customWidth="1"/>
    <col min="3" max="3" width="30.7265625" customWidth="1"/>
    <col min="4" max="4" width="11.453125" customWidth="1"/>
    <col min="5" max="5" width="13.7265625" customWidth="1"/>
    <col min="7" max="7" width="8.81640625" style="59"/>
    <col min="9" max="9" width="9.26953125" customWidth="1"/>
    <col min="10" max="10" width="8.81640625" style="59"/>
    <col min="16" max="16" width="14.453125" style="59" customWidth="1"/>
    <col min="17" max="17" width="20.7265625" customWidth="1"/>
  </cols>
  <sheetData>
    <row r="1" spans="2:17" s="11" customFormat="1">
      <c r="G1" s="59"/>
      <c r="J1" s="59"/>
      <c r="P1" s="59"/>
    </row>
    <row r="2" spans="2:17" s="11" customFormat="1">
      <c r="D2" s="66" t="s">
        <v>41</v>
      </c>
      <c r="E2" s="66"/>
      <c r="F2" s="66"/>
      <c r="G2" s="66"/>
      <c r="H2" s="66"/>
      <c r="I2" s="66"/>
      <c r="J2" s="66"/>
      <c r="K2" s="66"/>
      <c r="L2" s="66"/>
      <c r="M2" s="66"/>
      <c r="N2" s="66"/>
      <c r="P2" s="59"/>
    </row>
    <row r="4" spans="2:17" ht="12.75" customHeight="1">
      <c r="B4" s="44" t="s">
        <v>92</v>
      </c>
      <c r="C4" s="44" t="s">
        <v>35</v>
      </c>
      <c r="D4" s="44" t="s">
        <v>62</v>
      </c>
      <c r="E4" s="44" t="s">
        <v>0</v>
      </c>
      <c r="F4" s="44" t="s">
        <v>1</v>
      </c>
      <c r="G4" s="60" t="s">
        <v>2</v>
      </c>
      <c r="H4" s="44" t="s">
        <v>3</v>
      </c>
      <c r="I4" s="44" t="s">
        <v>4</v>
      </c>
      <c r="J4" s="60" t="s">
        <v>5</v>
      </c>
      <c r="K4" s="44"/>
      <c r="L4" s="44"/>
      <c r="M4" s="44"/>
      <c r="N4" s="44"/>
      <c r="O4" s="44" t="s">
        <v>6</v>
      </c>
      <c r="P4" s="60" t="s">
        <v>7</v>
      </c>
      <c r="Q4" s="44" t="s">
        <v>8</v>
      </c>
    </row>
    <row r="5" spans="2:17">
      <c r="B5" s="63" t="s">
        <v>42</v>
      </c>
      <c r="C5" s="54" t="s">
        <v>36</v>
      </c>
      <c r="D5" s="43">
        <v>16.7</v>
      </c>
      <c r="E5" s="43">
        <v>17.7</v>
      </c>
      <c r="F5" s="43">
        <v>18.78</v>
      </c>
      <c r="G5" s="61">
        <v>16.399999999999999</v>
      </c>
      <c r="H5" s="43">
        <v>18.41</v>
      </c>
      <c r="I5" s="43">
        <v>18</v>
      </c>
      <c r="J5" s="61">
        <v>17.100000000000001</v>
      </c>
      <c r="K5" s="43"/>
      <c r="L5" s="43"/>
      <c r="M5" s="43"/>
      <c r="N5" s="43"/>
      <c r="O5" s="43">
        <f>AVERAGE(D5:N5)</f>
        <v>17.584285714285716</v>
      </c>
      <c r="P5" s="61">
        <f>MAX(D5:N5)-MIN(D5:N5)</f>
        <v>2.3800000000000026</v>
      </c>
      <c r="Q5" s="43">
        <f>_xlfn.STDEV.P(D5:N5)</f>
        <v>0.82086813179457718</v>
      </c>
    </row>
    <row r="6" spans="2:17">
      <c r="B6" s="64"/>
      <c r="C6" s="43" t="s">
        <v>37</v>
      </c>
      <c r="D6" s="43">
        <v>11.6</v>
      </c>
      <c r="E6" s="43">
        <v>12.16</v>
      </c>
      <c r="F6" s="43">
        <v>11.85</v>
      </c>
      <c r="G6" s="61">
        <v>10.5</v>
      </c>
      <c r="H6" s="43">
        <v>11.85</v>
      </c>
      <c r="I6" s="43">
        <v>11.9</v>
      </c>
      <c r="J6" s="61">
        <v>11.1</v>
      </c>
      <c r="K6" s="43"/>
      <c r="L6" s="43"/>
      <c r="M6" s="43"/>
      <c r="N6" s="43"/>
      <c r="O6" s="43">
        <f t="shared" ref="O6:O20" si="0">AVERAGE(D6:N6)</f>
        <v>11.565714285714284</v>
      </c>
      <c r="P6" s="61">
        <f>MAX(D6:N6)-MIN(D6:N6)</f>
        <v>1.6600000000000001</v>
      </c>
      <c r="Q6" s="43">
        <f>_xlfn.STDEV.P(D6:N6)</f>
        <v>0.53189303819624556</v>
      </c>
    </row>
    <row r="7" spans="2:17">
      <c r="B7" s="64"/>
      <c r="C7" s="54" t="s">
        <v>39</v>
      </c>
      <c r="D7" s="43">
        <v>16.2</v>
      </c>
      <c r="E7" s="43">
        <v>18</v>
      </c>
      <c r="F7" s="43">
        <v>18.399999999999999</v>
      </c>
      <c r="G7" s="61">
        <v>17.100000000000001</v>
      </c>
      <c r="H7" s="43"/>
      <c r="I7" s="43">
        <v>17.600000000000001</v>
      </c>
      <c r="J7" s="61">
        <v>17</v>
      </c>
      <c r="K7" s="43"/>
      <c r="L7" s="43"/>
      <c r="M7" s="43"/>
      <c r="N7" s="43"/>
      <c r="O7" s="43">
        <f t="shared" si="0"/>
        <v>17.383333333333336</v>
      </c>
      <c r="P7" s="61">
        <f t="shared" ref="P7:P20" si="1">MAX(D7:N7)-MIN(D7:N7)</f>
        <v>2.1999999999999993</v>
      </c>
      <c r="Q7" s="43">
        <f t="shared" ref="Q7:Q20" si="2">_xlfn.STDEV.P(D7:N7)</f>
        <v>0.71744144166769597</v>
      </c>
    </row>
    <row r="8" spans="2:17">
      <c r="B8" s="65"/>
      <c r="C8" s="43" t="s">
        <v>38</v>
      </c>
      <c r="D8" s="43">
        <v>11.7</v>
      </c>
      <c r="E8" s="43">
        <v>12.16</v>
      </c>
      <c r="F8" s="43">
        <v>11.87</v>
      </c>
      <c r="G8" s="61">
        <v>10.8</v>
      </c>
      <c r="H8" s="43"/>
      <c r="I8" s="43">
        <v>11.5</v>
      </c>
      <c r="J8" s="61">
        <v>11</v>
      </c>
      <c r="K8" s="43"/>
      <c r="L8" s="43"/>
      <c r="M8" s="43"/>
      <c r="N8" s="43"/>
      <c r="O8" s="43">
        <f t="shared" si="0"/>
        <v>11.505000000000001</v>
      </c>
      <c r="P8" s="61">
        <f t="shared" si="1"/>
        <v>1.3599999999999994</v>
      </c>
      <c r="Q8" s="43">
        <f t="shared" si="2"/>
        <v>0.47475432243073507</v>
      </c>
    </row>
    <row r="9" spans="2:17" ht="12.75" customHeight="1">
      <c r="B9" s="67" t="s">
        <v>94</v>
      </c>
      <c r="C9" s="54" t="s">
        <v>44</v>
      </c>
      <c r="D9" s="43">
        <v>16.399999999999999</v>
      </c>
      <c r="E9" s="43">
        <v>17.71</v>
      </c>
      <c r="F9" s="43">
        <v>17.75</v>
      </c>
      <c r="G9" s="61">
        <v>18.100000000000001</v>
      </c>
      <c r="H9" s="43"/>
      <c r="I9" s="43"/>
      <c r="J9" s="61">
        <v>17.899999999999999</v>
      </c>
      <c r="K9" s="43"/>
      <c r="L9" s="43"/>
      <c r="M9" s="43"/>
      <c r="N9" s="43"/>
      <c r="O9" s="43">
        <f t="shared" si="0"/>
        <v>17.572000000000003</v>
      </c>
      <c r="P9" s="61">
        <f t="shared" si="1"/>
        <v>1.7000000000000028</v>
      </c>
      <c r="Q9" s="43">
        <f t="shared" si="2"/>
        <v>0.60177736747072896</v>
      </c>
    </row>
    <row r="10" spans="2:17">
      <c r="B10" s="67"/>
      <c r="C10" s="43" t="s">
        <v>45</v>
      </c>
      <c r="D10" s="43">
        <v>10.7</v>
      </c>
      <c r="E10" s="43">
        <v>12.29</v>
      </c>
      <c r="F10" s="43">
        <v>11.59</v>
      </c>
      <c r="G10" s="61">
        <v>12.1</v>
      </c>
      <c r="H10" s="43"/>
      <c r="I10" s="43"/>
      <c r="J10" s="61">
        <v>10.8</v>
      </c>
      <c r="K10" s="43"/>
      <c r="L10" s="43"/>
      <c r="M10" s="43"/>
      <c r="N10" s="43"/>
      <c r="O10" s="43">
        <f t="shared" si="0"/>
        <v>11.496</v>
      </c>
      <c r="P10" s="61">
        <f t="shared" si="1"/>
        <v>1.5899999999999999</v>
      </c>
      <c r="Q10" s="43">
        <f t="shared" si="2"/>
        <v>0.65147831890247865</v>
      </c>
    </row>
    <row r="11" spans="2:17">
      <c r="B11" s="67"/>
      <c r="C11" s="54" t="s">
        <v>46</v>
      </c>
      <c r="D11" s="43">
        <v>16</v>
      </c>
      <c r="E11" s="43">
        <v>17.38</v>
      </c>
      <c r="F11" s="43">
        <v>17.59</v>
      </c>
      <c r="G11" s="62">
        <v>19.2</v>
      </c>
      <c r="H11" s="43"/>
      <c r="I11" s="43"/>
      <c r="J11" s="61">
        <v>17.3</v>
      </c>
      <c r="K11" s="43"/>
      <c r="L11" s="43"/>
      <c r="M11" s="43"/>
      <c r="N11" s="43"/>
      <c r="O11" s="43">
        <f t="shared" si="0"/>
        <v>17.494</v>
      </c>
      <c r="P11" s="61">
        <f t="shared" si="1"/>
        <v>3.1999999999999993</v>
      </c>
      <c r="Q11" s="43">
        <f t="shared" si="2"/>
        <v>1.0200313720665652</v>
      </c>
    </row>
    <row r="12" spans="2:17" s="11" customFormat="1">
      <c r="B12" s="67"/>
      <c r="C12" s="43" t="s">
        <v>47</v>
      </c>
      <c r="D12" s="43">
        <v>10.4</v>
      </c>
      <c r="E12" s="43">
        <v>12.09</v>
      </c>
      <c r="F12" s="43">
        <v>11.47</v>
      </c>
      <c r="G12" s="61">
        <v>12.1</v>
      </c>
      <c r="H12" s="43"/>
      <c r="I12" s="43"/>
      <c r="J12" s="61">
        <v>10.7</v>
      </c>
      <c r="K12" s="43"/>
      <c r="L12" s="43"/>
      <c r="M12" s="43"/>
      <c r="N12" s="43"/>
      <c r="O12" s="43">
        <f t="shared" si="0"/>
        <v>11.352</v>
      </c>
      <c r="P12" s="61">
        <f t="shared" si="1"/>
        <v>1.6999999999999993</v>
      </c>
      <c r="Q12" s="43">
        <f t="shared" si="2"/>
        <v>0.69992571034360496</v>
      </c>
    </row>
    <row r="13" spans="2:17" s="11" customFormat="1">
      <c r="B13" s="67" t="s">
        <v>95</v>
      </c>
      <c r="C13" s="54" t="s">
        <v>44</v>
      </c>
      <c r="D13" s="43">
        <v>15.7</v>
      </c>
      <c r="E13" s="43">
        <v>17.21</v>
      </c>
      <c r="F13" s="43">
        <v>17.46</v>
      </c>
      <c r="G13" s="61">
        <v>16.5</v>
      </c>
      <c r="H13" s="43"/>
      <c r="I13" s="43"/>
      <c r="J13" s="61">
        <v>17.899999999999999</v>
      </c>
      <c r="K13" s="43"/>
      <c r="L13" s="43"/>
      <c r="M13" s="43"/>
      <c r="N13" s="43"/>
      <c r="O13" s="43">
        <f t="shared" si="0"/>
        <v>16.954000000000001</v>
      </c>
      <c r="P13" s="61">
        <f t="shared" si="1"/>
        <v>2.1999999999999993</v>
      </c>
      <c r="Q13" s="43">
        <f t="shared" si="2"/>
        <v>0.77396640753975887</v>
      </c>
    </row>
    <row r="14" spans="2:17" s="11" customFormat="1">
      <c r="B14" s="68"/>
      <c r="C14" s="43" t="s">
        <v>45</v>
      </c>
      <c r="D14" s="43">
        <v>9.8000000000000007</v>
      </c>
      <c r="E14" s="43">
        <v>11.79</v>
      </c>
      <c r="F14" s="43">
        <v>11.28</v>
      </c>
      <c r="G14" s="61">
        <v>10.4</v>
      </c>
      <c r="H14" s="43"/>
      <c r="I14" s="43"/>
      <c r="J14" s="61">
        <v>10.7</v>
      </c>
      <c r="K14" s="43"/>
      <c r="L14" s="43"/>
      <c r="M14" s="43"/>
      <c r="N14" s="43"/>
      <c r="O14" s="43">
        <f t="shared" si="0"/>
        <v>10.794</v>
      </c>
      <c r="P14" s="61">
        <f t="shared" si="1"/>
        <v>1.9899999999999984</v>
      </c>
      <c r="Q14" s="43">
        <f t="shared" si="2"/>
        <v>0.68997391255032181</v>
      </c>
    </row>
    <row r="15" spans="2:17" s="11" customFormat="1">
      <c r="B15" s="68"/>
      <c r="C15" s="54" t="s">
        <v>46</v>
      </c>
      <c r="D15" s="43">
        <v>15.1</v>
      </c>
      <c r="E15" s="43">
        <v>17.28</v>
      </c>
      <c r="F15" s="43">
        <v>17.309999999999999</v>
      </c>
      <c r="G15" s="61">
        <v>17.2</v>
      </c>
      <c r="H15" s="43"/>
      <c r="I15" s="43"/>
      <c r="J15" s="61">
        <v>17.399999999999999</v>
      </c>
      <c r="K15" s="43"/>
      <c r="L15" s="43"/>
      <c r="M15" s="43"/>
      <c r="N15" s="43"/>
      <c r="O15" s="43">
        <f t="shared" si="0"/>
        <v>16.857999999999997</v>
      </c>
      <c r="P15" s="61">
        <f t="shared" si="1"/>
        <v>2.2999999999999989</v>
      </c>
      <c r="Q15" s="43">
        <f t="shared" si="2"/>
        <v>0.88132627329496982</v>
      </c>
    </row>
    <row r="16" spans="2:17">
      <c r="B16" s="68"/>
      <c r="C16" s="43" t="s">
        <v>47</v>
      </c>
      <c r="D16" s="43">
        <v>9.6</v>
      </c>
      <c r="E16" s="43">
        <v>11.73</v>
      </c>
      <c r="F16" s="43">
        <v>11.18</v>
      </c>
      <c r="G16" s="61">
        <v>10.6</v>
      </c>
      <c r="H16" s="43"/>
      <c r="I16" s="43"/>
      <c r="J16" s="61">
        <v>10.7</v>
      </c>
      <c r="K16" s="43"/>
      <c r="L16" s="43"/>
      <c r="M16" s="43"/>
      <c r="N16" s="43"/>
      <c r="O16" s="43">
        <f t="shared" si="0"/>
        <v>10.762</v>
      </c>
      <c r="P16" s="61">
        <f t="shared" si="1"/>
        <v>2.1300000000000008</v>
      </c>
      <c r="Q16" s="43">
        <f t="shared" si="2"/>
        <v>0.70598583555196082</v>
      </c>
    </row>
    <row r="17" spans="2:17">
      <c r="B17" s="63" t="s">
        <v>43</v>
      </c>
      <c r="C17" s="54" t="s">
        <v>48</v>
      </c>
      <c r="D17" s="43">
        <v>15</v>
      </c>
      <c r="E17" s="43">
        <v>15.68</v>
      </c>
      <c r="F17" s="43"/>
      <c r="G17" s="61">
        <v>13.7</v>
      </c>
      <c r="H17" s="43"/>
      <c r="I17" s="43"/>
      <c r="J17" s="61">
        <v>14.2</v>
      </c>
      <c r="K17" s="43"/>
      <c r="L17" s="43"/>
      <c r="M17" s="43"/>
      <c r="N17" s="43"/>
      <c r="O17" s="43">
        <f t="shared" si="0"/>
        <v>14.645</v>
      </c>
      <c r="P17" s="61">
        <f t="shared" si="1"/>
        <v>1.9800000000000004</v>
      </c>
      <c r="Q17" s="43">
        <f t="shared" si="2"/>
        <v>0.75635639747410111</v>
      </c>
    </row>
    <row r="18" spans="2:17">
      <c r="B18" s="64"/>
      <c r="C18" s="43" t="s">
        <v>49</v>
      </c>
      <c r="D18" s="43">
        <v>9</v>
      </c>
      <c r="E18" s="43">
        <v>9.3800000000000008</v>
      </c>
      <c r="F18" s="43"/>
      <c r="G18" s="61">
        <v>7.1</v>
      </c>
      <c r="H18" s="43"/>
      <c r="I18" s="43"/>
      <c r="J18" s="61">
        <v>7.6</v>
      </c>
      <c r="K18" s="43"/>
      <c r="L18" s="43"/>
      <c r="M18" s="43"/>
      <c r="N18" s="43"/>
      <c r="O18" s="43">
        <f t="shared" si="0"/>
        <v>8.2700000000000014</v>
      </c>
      <c r="P18" s="61">
        <f t="shared" si="1"/>
        <v>2.2800000000000011</v>
      </c>
      <c r="Q18" s="43">
        <f t="shared" si="2"/>
        <v>0.94641428560645502</v>
      </c>
    </row>
    <row r="19" spans="2:17">
      <c r="B19" s="64"/>
      <c r="C19" s="54" t="s">
        <v>50</v>
      </c>
      <c r="D19" s="43">
        <v>15.2</v>
      </c>
      <c r="E19" s="43">
        <v>16.600000000000001</v>
      </c>
      <c r="F19" s="43"/>
      <c r="G19" s="61">
        <v>13.6</v>
      </c>
      <c r="H19" s="43"/>
      <c r="I19" s="43"/>
      <c r="J19" s="61">
        <v>14.4</v>
      </c>
      <c r="K19" s="43"/>
      <c r="L19" s="43"/>
      <c r="M19" s="43"/>
      <c r="N19" s="43"/>
      <c r="O19" s="43">
        <f t="shared" si="0"/>
        <v>14.95</v>
      </c>
      <c r="P19" s="61">
        <f t="shared" si="1"/>
        <v>3.0000000000000018</v>
      </c>
      <c r="Q19" s="43">
        <f t="shared" si="2"/>
        <v>1.1079259903080174</v>
      </c>
    </row>
    <row r="20" spans="2:17">
      <c r="B20" s="65"/>
      <c r="C20" s="43" t="s">
        <v>51</v>
      </c>
      <c r="D20" s="43">
        <v>7.9</v>
      </c>
      <c r="E20" s="43">
        <v>9.1</v>
      </c>
      <c r="F20" s="43"/>
      <c r="G20" s="61">
        <v>6.8</v>
      </c>
      <c r="H20" s="43"/>
      <c r="I20" s="43"/>
      <c r="J20" s="61">
        <v>7.5</v>
      </c>
      <c r="K20" s="43"/>
      <c r="L20" s="43"/>
      <c r="M20" s="43"/>
      <c r="N20" s="43"/>
      <c r="O20" s="43">
        <f t="shared" si="0"/>
        <v>7.8250000000000002</v>
      </c>
      <c r="P20" s="61">
        <f t="shared" si="1"/>
        <v>2.2999999999999998</v>
      </c>
      <c r="Q20" s="43">
        <f t="shared" si="2"/>
        <v>0.8347903928531949</v>
      </c>
    </row>
    <row r="21" spans="2:17">
      <c r="B21" s="63" t="s">
        <v>56</v>
      </c>
      <c r="C21" s="54" t="s">
        <v>52</v>
      </c>
      <c r="D21" s="43">
        <v>0.1</v>
      </c>
      <c r="E21" s="43">
        <v>1.3</v>
      </c>
      <c r="F21" s="43">
        <v>0.8</v>
      </c>
      <c r="G21" s="61">
        <v>-0.6</v>
      </c>
      <c r="H21" s="43"/>
      <c r="I21" s="43"/>
      <c r="J21" s="61">
        <v>-0.2</v>
      </c>
      <c r="K21" s="43"/>
      <c r="L21" s="43"/>
      <c r="M21" s="43"/>
      <c r="N21" s="43"/>
      <c r="O21" s="43">
        <f t="shared" ref="O21:O24" si="3">AVERAGE(D21:N21)</f>
        <v>0.28000000000000003</v>
      </c>
      <c r="P21" s="61">
        <f t="shared" ref="P21:P24" si="4">MAX(D21:N21)-MIN(D21:N21)</f>
        <v>1.9</v>
      </c>
      <c r="Q21" s="43">
        <f t="shared" ref="Q21:Q24" si="5">_xlfn.STDEV.P(D21:N21)</f>
        <v>0.68527366796047262</v>
      </c>
    </row>
    <row r="22" spans="2:17" s="11" customFormat="1">
      <c r="B22" s="64"/>
      <c r="C22" s="43" t="s">
        <v>53</v>
      </c>
      <c r="D22" s="43">
        <v>-2.9</v>
      </c>
      <c r="E22" s="43">
        <v>-2.2999999999999998</v>
      </c>
      <c r="F22" s="43">
        <v>-3.3</v>
      </c>
      <c r="G22" s="62">
        <v>-5</v>
      </c>
      <c r="H22" s="43"/>
      <c r="I22" s="43"/>
      <c r="J22" s="61">
        <v>-3.4</v>
      </c>
      <c r="K22" s="43"/>
      <c r="L22" s="43"/>
      <c r="M22" s="43"/>
      <c r="N22" s="43"/>
      <c r="O22" s="43">
        <f t="shared" si="3"/>
        <v>-3.38</v>
      </c>
      <c r="P22" s="61">
        <f t="shared" si="4"/>
        <v>2.7</v>
      </c>
      <c r="Q22" s="43">
        <f t="shared" si="5"/>
        <v>0.89755222689267466</v>
      </c>
    </row>
    <row r="23" spans="2:17">
      <c r="B23" s="64"/>
      <c r="C23" s="54" t="s">
        <v>54</v>
      </c>
      <c r="D23" s="43">
        <v>-0.4</v>
      </c>
      <c r="E23" s="43">
        <v>1.4</v>
      </c>
      <c r="F23" s="43">
        <v>1</v>
      </c>
      <c r="G23" s="61">
        <v>-1.1000000000000001</v>
      </c>
      <c r="H23" s="43"/>
      <c r="I23" s="43"/>
      <c r="J23" s="61">
        <v>0.3</v>
      </c>
      <c r="K23" s="43"/>
      <c r="L23" s="43"/>
      <c r="M23" s="43"/>
      <c r="N23" s="43"/>
      <c r="O23" s="43">
        <f t="shared" si="3"/>
        <v>0.24</v>
      </c>
      <c r="P23" s="61">
        <f t="shared" si="4"/>
        <v>2.5</v>
      </c>
      <c r="Q23" s="43">
        <f t="shared" si="5"/>
        <v>0.90906545418908091</v>
      </c>
    </row>
    <row r="24" spans="2:17" s="11" customFormat="1">
      <c r="B24" s="65"/>
      <c r="C24" s="43" t="s">
        <v>55</v>
      </c>
      <c r="D24" s="43">
        <v>-3.5</v>
      </c>
      <c r="E24" s="43">
        <v>-2.4</v>
      </c>
      <c r="F24" s="43">
        <v>-3.8</v>
      </c>
      <c r="G24" s="62">
        <v>-5.7</v>
      </c>
      <c r="H24" s="43"/>
      <c r="I24" s="43"/>
      <c r="J24" s="61">
        <v>-2.8</v>
      </c>
      <c r="K24" s="43"/>
      <c r="L24" s="43"/>
      <c r="M24" s="43"/>
      <c r="N24" s="43"/>
      <c r="O24" s="43">
        <f t="shared" si="3"/>
        <v>-3.6399999999999997</v>
      </c>
      <c r="P24" s="61">
        <f t="shared" si="4"/>
        <v>3.3000000000000003</v>
      </c>
      <c r="Q24" s="43">
        <f t="shared" si="5"/>
        <v>1.1429785649783644</v>
      </c>
    </row>
    <row r="25" spans="2:17" s="11" customFormat="1">
      <c r="G25" s="59"/>
      <c r="J25" s="59"/>
      <c r="P25" s="59"/>
    </row>
    <row r="26" spans="2:17" s="11" customFormat="1">
      <c r="G26" s="59"/>
      <c r="J26" s="59"/>
      <c r="P26" s="59"/>
    </row>
    <row r="27" spans="2:17" s="11" customFormat="1">
      <c r="G27" s="59"/>
      <c r="J27" s="59"/>
      <c r="P27" s="59"/>
    </row>
    <row r="28" spans="2:17">
      <c r="B28" s="11"/>
      <c r="C28" s="11"/>
      <c r="D28" s="66" t="s">
        <v>59</v>
      </c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11"/>
      <c r="Q28" s="11"/>
    </row>
    <row r="29" spans="2:17">
      <c r="B29" s="44" t="s">
        <v>92</v>
      </c>
      <c r="C29" s="44" t="s">
        <v>35</v>
      </c>
      <c r="D29" s="44" t="str">
        <f>'Summary_Results (PDSCH)'!D4</f>
        <v>Samsung</v>
      </c>
      <c r="E29" s="44" t="s">
        <v>0</v>
      </c>
      <c r="F29" s="44" t="s">
        <v>1</v>
      </c>
      <c r="G29" s="60" t="s">
        <v>2</v>
      </c>
      <c r="H29" s="44" t="s">
        <v>3</v>
      </c>
      <c r="I29" s="44" t="s">
        <v>4</v>
      </c>
      <c r="J29" s="60" t="s">
        <v>5</v>
      </c>
      <c r="K29" s="44"/>
      <c r="L29" s="43"/>
      <c r="M29" s="44"/>
      <c r="N29" s="44"/>
      <c r="O29" s="44" t="s">
        <v>6</v>
      </c>
      <c r="P29" s="60" t="s">
        <v>60</v>
      </c>
      <c r="Q29" s="44" t="s">
        <v>61</v>
      </c>
    </row>
    <row r="30" spans="2:17">
      <c r="B30" s="63" t="s">
        <v>42</v>
      </c>
      <c r="C30" s="54" t="s">
        <v>36</v>
      </c>
      <c r="D30" s="43">
        <v>19.2</v>
      </c>
      <c r="E30" s="43">
        <v>20.2</v>
      </c>
      <c r="F30" s="43">
        <f>F5+2</f>
        <v>20.78</v>
      </c>
      <c r="G30" s="61">
        <v>18.399999999999999</v>
      </c>
      <c r="H30" s="43">
        <v>20.41</v>
      </c>
      <c r="I30" s="43">
        <v>20</v>
      </c>
      <c r="J30" s="61">
        <v>19.600000000000001</v>
      </c>
      <c r="K30" s="43"/>
      <c r="L30" s="43"/>
      <c r="M30" s="43"/>
      <c r="N30" s="43"/>
      <c r="O30" s="43">
        <f>AVERAGE(D30:N30)</f>
        <v>19.798571428571428</v>
      </c>
      <c r="P30" s="61">
        <v>0.8</v>
      </c>
      <c r="Q30" s="43">
        <f>O30+P30</f>
        <v>20.598571428571429</v>
      </c>
    </row>
    <row r="31" spans="2:17">
      <c r="B31" s="64"/>
      <c r="C31" s="43" t="s">
        <v>37</v>
      </c>
      <c r="D31" s="43">
        <v>14.1</v>
      </c>
      <c r="E31" s="43">
        <v>14.66</v>
      </c>
      <c r="F31" s="43">
        <f t="shared" ref="F31:F33" si="6">F6+2</f>
        <v>13.85</v>
      </c>
      <c r="G31" s="61">
        <v>12.5</v>
      </c>
      <c r="H31" s="43">
        <v>13.85</v>
      </c>
      <c r="I31" s="43">
        <v>13.9</v>
      </c>
      <c r="J31" s="61">
        <v>13.6</v>
      </c>
      <c r="K31" s="43"/>
      <c r="L31" s="43"/>
      <c r="M31" s="43"/>
      <c r="N31" s="43"/>
      <c r="O31" s="43">
        <f t="shared" ref="O31:O49" si="7">AVERAGE(D31:N31)</f>
        <v>13.78</v>
      </c>
      <c r="P31" s="61">
        <v>0.8</v>
      </c>
      <c r="Q31" s="43">
        <f t="shared" ref="Q31:Q48" si="8">O31+P31</f>
        <v>14.58</v>
      </c>
    </row>
    <row r="32" spans="2:17">
      <c r="B32" s="64"/>
      <c r="C32" s="54" t="s">
        <v>39</v>
      </c>
      <c r="D32" s="43">
        <v>18.7</v>
      </c>
      <c r="E32" s="43">
        <v>20.5</v>
      </c>
      <c r="F32" s="43">
        <f t="shared" si="6"/>
        <v>20.399999999999999</v>
      </c>
      <c r="G32" s="61">
        <v>19.100000000000001</v>
      </c>
      <c r="H32" s="43"/>
      <c r="I32" s="43">
        <v>19.600000000000001</v>
      </c>
      <c r="J32" s="61">
        <v>19.5</v>
      </c>
      <c r="K32" s="43"/>
      <c r="L32" s="43"/>
      <c r="M32" s="43"/>
      <c r="N32" s="43"/>
      <c r="O32" s="43">
        <f t="shared" si="7"/>
        <v>19.633333333333336</v>
      </c>
      <c r="P32" s="61">
        <v>0.8</v>
      </c>
      <c r="Q32" s="43">
        <f t="shared" si="8"/>
        <v>20.433333333333337</v>
      </c>
    </row>
    <row r="33" spans="2:17">
      <c r="B33" s="65"/>
      <c r="C33" s="43" t="s">
        <v>38</v>
      </c>
      <c r="D33" s="43">
        <v>14.2</v>
      </c>
      <c r="E33" s="43">
        <v>14.66</v>
      </c>
      <c r="F33" s="43">
        <f t="shared" si="6"/>
        <v>13.87</v>
      </c>
      <c r="G33" s="61">
        <v>12.8</v>
      </c>
      <c r="H33" s="43"/>
      <c r="I33" s="43">
        <v>13.5</v>
      </c>
      <c r="J33" s="61">
        <v>13.5</v>
      </c>
      <c r="K33" s="43"/>
      <c r="L33" s="43"/>
      <c r="M33" s="43"/>
      <c r="N33" s="43"/>
      <c r="O33" s="43">
        <f t="shared" si="7"/>
        <v>13.755000000000001</v>
      </c>
      <c r="P33" s="61">
        <v>0.8</v>
      </c>
      <c r="Q33" s="43">
        <f t="shared" si="8"/>
        <v>14.555000000000001</v>
      </c>
    </row>
    <row r="34" spans="2:17">
      <c r="B34" s="63" t="s">
        <v>94</v>
      </c>
      <c r="C34" s="54" t="s">
        <v>44</v>
      </c>
      <c r="D34" s="43">
        <v>18.899999999999999</v>
      </c>
      <c r="E34" s="43">
        <v>20.21</v>
      </c>
      <c r="F34" s="43">
        <f t="shared" ref="F34:F41" si="9">F9+2</f>
        <v>19.75</v>
      </c>
      <c r="G34" s="61">
        <v>20.100000000000001</v>
      </c>
      <c r="H34" s="43"/>
      <c r="I34" s="43"/>
      <c r="J34" s="61">
        <v>20.399999999999999</v>
      </c>
      <c r="K34" s="43"/>
      <c r="L34" s="43"/>
      <c r="M34" s="43"/>
      <c r="N34" s="43"/>
      <c r="O34" s="43">
        <f t="shared" si="7"/>
        <v>19.872000000000003</v>
      </c>
      <c r="P34" s="61">
        <v>0.8</v>
      </c>
      <c r="Q34" s="43">
        <f t="shared" si="8"/>
        <v>20.672000000000004</v>
      </c>
    </row>
    <row r="35" spans="2:17">
      <c r="B35" s="64"/>
      <c r="C35" s="43" t="s">
        <v>45</v>
      </c>
      <c r="D35" s="43">
        <v>13.2</v>
      </c>
      <c r="E35" s="43">
        <v>14.79</v>
      </c>
      <c r="F35" s="43">
        <f t="shared" si="9"/>
        <v>13.59</v>
      </c>
      <c r="G35" s="61">
        <v>14.1</v>
      </c>
      <c r="H35" s="43"/>
      <c r="I35" s="43"/>
      <c r="J35" s="61">
        <v>13.3</v>
      </c>
      <c r="K35" s="43"/>
      <c r="L35" s="43"/>
      <c r="M35" s="43"/>
      <c r="N35" s="43"/>
      <c r="O35" s="43">
        <f t="shared" si="7"/>
        <v>13.796000000000001</v>
      </c>
      <c r="P35" s="61">
        <v>0.8</v>
      </c>
      <c r="Q35" s="43">
        <f t="shared" si="8"/>
        <v>14.596000000000002</v>
      </c>
    </row>
    <row r="36" spans="2:17">
      <c r="B36" s="64"/>
      <c r="C36" s="54" t="s">
        <v>46</v>
      </c>
      <c r="D36" s="43">
        <v>18.5</v>
      </c>
      <c r="E36" s="43">
        <v>19.88</v>
      </c>
      <c r="F36" s="43">
        <f t="shared" si="9"/>
        <v>19.59</v>
      </c>
      <c r="G36" s="61"/>
      <c r="H36" s="43"/>
      <c r="I36" s="43"/>
      <c r="J36" s="61">
        <v>19.8</v>
      </c>
      <c r="K36" s="43"/>
      <c r="L36" s="43"/>
      <c r="M36" s="43"/>
      <c r="N36" s="43"/>
      <c r="O36" s="43">
        <f t="shared" si="7"/>
        <v>19.442499999999999</v>
      </c>
      <c r="P36" s="61">
        <v>0.8</v>
      </c>
      <c r="Q36" s="43">
        <f t="shared" si="8"/>
        <v>20.2425</v>
      </c>
    </row>
    <row r="37" spans="2:17">
      <c r="B37" s="65"/>
      <c r="C37" s="43" t="s">
        <v>47</v>
      </c>
      <c r="D37" s="43">
        <v>12.9</v>
      </c>
      <c r="E37" s="43">
        <v>14.59</v>
      </c>
      <c r="F37" s="43">
        <f t="shared" si="9"/>
        <v>13.47</v>
      </c>
      <c r="G37" s="61">
        <v>14.1</v>
      </c>
      <c r="H37" s="43"/>
      <c r="I37" s="43"/>
      <c r="J37" s="61">
        <v>13.2</v>
      </c>
      <c r="K37" s="43"/>
      <c r="L37" s="43"/>
      <c r="M37" s="43"/>
      <c r="N37" s="43"/>
      <c r="O37" s="43">
        <f t="shared" si="7"/>
        <v>13.652000000000001</v>
      </c>
      <c r="P37" s="61">
        <v>0.8</v>
      </c>
      <c r="Q37" s="43">
        <f t="shared" si="8"/>
        <v>14.452000000000002</v>
      </c>
    </row>
    <row r="38" spans="2:17" s="11" customFormat="1">
      <c r="B38" s="63" t="s">
        <v>95</v>
      </c>
      <c r="C38" s="54" t="s">
        <v>44</v>
      </c>
      <c r="D38" s="43">
        <v>18.2</v>
      </c>
      <c r="E38" s="43">
        <v>19.71</v>
      </c>
      <c r="F38" s="43">
        <f t="shared" si="9"/>
        <v>19.46</v>
      </c>
      <c r="G38" s="61">
        <v>18.5</v>
      </c>
      <c r="H38" s="43"/>
      <c r="I38" s="43"/>
      <c r="J38" s="61">
        <v>20.399999999999999</v>
      </c>
      <c r="K38" s="43"/>
      <c r="L38" s="43"/>
      <c r="M38" s="43"/>
      <c r="N38" s="43"/>
      <c r="O38" s="43">
        <f t="shared" si="7"/>
        <v>19.254000000000001</v>
      </c>
      <c r="P38" s="61">
        <v>0.8</v>
      </c>
      <c r="Q38" s="43">
        <f>O38+P38</f>
        <v>20.054000000000002</v>
      </c>
    </row>
    <row r="39" spans="2:17" s="11" customFormat="1">
      <c r="B39" s="64"/>
      <c r="C39" s="43" t="s">
        <v>45</v>
      </c>
      <c r="D39" s="43">
        <v>12.3</v>
      </c>
      <c r="E39" s="43">
        <v>14.29</v>
      </c>
      <c r="F39" s="43">
        <f t="shared" si="9"/>
        <v>13.28</v>
      </c>
      <c r="G39" s="61">
        <v>12.4</v>
      </c>
      <c r="H39" s="43"/>
      <c r="I39" s="43"/>
      <c r="J39" s="61">
        <v>13.2</v>
      </c>
      <c r="K39" s="43"/>
      <c r="L39" s="43"/>
      <c r="M39" s="43"/>
      <c r="N39" s="43"/>
      <c r="O39" s="43">
        <f t="shared" si="7"/>
        <v>13.093999999999999</v>
      </c>
      <c r="P39" s="61">
        <v>0.8</v>
      </c>
      <c r="Q39" s="43">
        <f t="shared" si="8"/>
        <v>13.894</v>
      </c>
    </row>
    <row r="40" spans="2:17" s="11" customFormat="1">
      <c r="B40" s="64"/>
      <c r="C40" s="54" t="s">
        <v>46</v>
      </c>
      <c r="D40" s="43">
        <v>17.600000000000001</v>
      </c>
      <c r="E40" s="43">
        <v>19.78</v>
      </c>
      <c r="F40" s="43">
        <f t="shared" si="9"/>
        <v>19.309999999999999</v>
      </c>
      <c r="G40" s="61">
        <v>19.2</v>
      </c>
      <c r="H40" s="43"/>
      <c r="I40" s="43"/>
      <c r="J40" s="61">
        <v>19.899999999999999</v>
      </c>
      <c r="K40" s="43"/>
      <c r="L40" s="43"/>
      <c r="M40" s="43"/>
      <c r="N40" s="43"/>
      <c r="O40" s="43">
        <f t="shared" si="7"/>
        <v>19.157999999999998</v>
      </c>
      <c r="P40" s="61">
        <v>0.8</v>
      </c>
      <c r="Q40" s="43">
        <f t="shared" si="8"/>
        <v>19.957999999999998</v>
      </c>
    </row>
    <row r="41" spans="2:17" s="11" customFormat="1">
      <c r="B41" s="65"/>
      <c r="C41" s="43" t="s">
        <v>47</v>
      </c>
      <c r="D41" s="43">
        <v>12.1</v>
      </c>
      <c r="E41" s="43">
        <v>14.23</v>
      </c>
      <c r="F41" s="43">
        <f t="shared" si="9"/>
        <v>13.18</v>
      </c>
      <c r="G41" s="61">
        <v>12.6</v>
      </c>
      <c r="H41" s="43"/>
      <c r="I41" s="43"/>
      <c r="J41" s="61">
        <v>13.2</v>
      </c>
      <c r="K41" s="43"/>
      <c r="L41" s="43"/>
      <c r="M41" s="43"/>
      <c r="N41" s="43"/>
      <c r="O41" s="43">
        <f t="shared" si="7"/>
        <v>13.062000000000001</v>
      </c>
      <c r="P41" s="61">
        <v>0.8</v>
      </c>
      <c r="Q41" s="43">
        <f t="shared" si="8"/>
        <v>13.862000000000002</v>
      </c>
    </row>
    <row r="42" spans="2:17">
      <c r="B42" s="63" t="s">
        <v>43</v>
      </c>
      <c r="C42" s="54" t="s">
        <v>48</v>
      </c>
      <c r="D42" s="43">
        <v>17</v>
      </c>
      <c r="E42" s="43">
        <v>18.18</v>
      </c>
      <c r="F42" s="43"/>
      <c r="G42" s="61">
        <v>15.7</v>
      </c>
      <c r="H42" s="43"/>
      <c r="I42" s="43"/>
      <c r="J42" s="61">
        <v>16.2</v>
      </c>
      <c r="K42" s="43"/>
      <c r="L42" s="43"/>
      <c r="M42" s="43"/>
      <c r="N42" s="43"/>
      <c r="O42" s="43">
        <f t="shared" si="7"/>
        <v>16.77</v>
      </c>
      <c r="P42" s="61">
        <v>0.5</v>
      </c>
      <c r="Q42" s="43">
        <f t="shared" si="8"/>
        <v>17.27</v>
      </c>
    </row>
    <row r="43" spans="2:17">
      <c r="B43" s="64"/>
      <c r="C43" s="43" t="s">
        <v>49</v>
      </c>
      <c r="D43" s="43">
        <v>11</v>
      </c>
      <c r="E43" s="43">
        <v>11.88</v>
      </c>
      <c r="F43" s="43"/>
      <c r="G43" s="61">
        <v>9.1</v>
      </c>
      <c r="H43" s="43"/>
      <c r="I43" s="43"/>
      <c r="J43" s="61">
        <v>9.6</v>
      </c>
      <c r="K43" s="43"/>
      <c r="L43" s="43"/>
      <c r="M43" s="43"/>
      <c r="N43" s="43"/>
      <c r="O43" s="43">
        <f t="shared" si="7"/>
        <v>10.395000000000001</v>
      </c>
      <c r="P43" s="61">
        <v>0.5</v>
      </c>
      <c r="Q43" s="43">
        <f t="shared" si="8"/>
        <v>10.895000000000001</v>
      </c>
    </row>
    <row r="44" spans="2:17">
      <c r="B44" s="64"/>
      <c r="C44" s="54" t="s">
        <v>50</v>
      </c>
      <c r="D44" s="43">
        <v>17.2</v>
      </c>
      <c r="E44" s="43">
        <v>19.100000000000001</v>
      </c>
      <c r="F44" s="43"/>
      <c r="G44" s="61">
        <v>15.6</v>
      </c>
      <c r="H44" s="43"/>
      <c r="I44" s="43"/>
      <c r="J44" s="61">
        <v>16.399999999999999</v>
      </c>
      <c r="K44" s="43"/>
      <c r="L44" s="43"/>
      <c r="M44" s="43"/>
      <c r="N44" s="43"/>
      <c r="O44" s="43">
        <f t="shared" si="7"/>
        <v>17.074999999999999</v>
      </c>
      <c r="P44" s="61">
        <v>0.5</v>
      </c>
      <c r="Q44" s="43">
        <f t="shared" si="8"/>
        <v>17.574999999999999</v>
      </c>
    </row>
    <row r="45" spans="2:17">
      <c r="B45" s="65"/>
      <c r="C45" s="43" t="s">
        <v>51</v>
      </c>
      <c r="D45" s="43">
        <v>9.9</v>
      </c>
      <c r="E45" s="43">
        <v>11.6</v>
      </c>
      <c r="F45" s="43"/>
      <c r="G45" s="61">
        <v>8.8000000000000007</v>
      </c>
      <c r="H45" s="43"/>
      <c r="I45" s="43"/>
      <c r="J45" s="61">
        <v>9.5</v>
      </c>
      <c r="K45" s="43"/>
      <c r="L45" s="43"/>
      <c r="M45" s="43"/>
      <c r="N45" s="43"/>
      <c r="O45" s="43">
        <f t="shared" si="7"/>
        <v>9.9499999999999993</v>
      </c>
      <c r="P45" s="61">
        <v>0.5</v>
      </c>
      <c r="Q45" s="43">
        <f t="shared" si="8"/>
        <v>10.45</v>
      </c>
    </row>
    <row r="46" spans="2:17">
      <c r="B46" s="63" t="s">
        <v>56</v>
      </c>
      <c r="C46" s="54" t="s">
        <v>52</v>
      </c>
      <c r="D46" s="43">
        <v>2.1</v>
      </c>
      <c r="E46" s="43">
        <v>3.8</v>
      </c>
      <c r="F46" s="43">
        <v>2.8</v>
      </c>
      <c r="G46" s="61">
        <v>1.4</v>
      </c>
      <c r="H46" s="43"/>
      <c r="I46" s="43"/>
      <c r="J46" s="61">
        <v>1.8</v>
      </c>
      <c r="K46" s="43"/>
      <c r="L46" s="43"/>
      <c r="M46" s="43"/>
      <c r="N46" s="43"/>
      <c r="O46" s="43">
        <f t="shared" si="7"/>
        <v>2.38</v>
      </c>
      <c r="P46" s="61">
        <v>0.5</v>
      </c>
      <c r="Q46" s="43">
        <f t="shared" si="8"/>
        <v>2.88</v>
      </c>
    </row>
    <row r="47" spans="2:17">
      <c r="B47" s="64"/>
      <c r="C47" s="43" t="s">
        <v>53</v>
      </c>
      <c r="D47" s="43">
        <v>-0.9</v>
      </c>
      <c r="E47" s="43">
        <v>0.2</v>
      </c>
      <c r="F47" s="43">
        <v>-1.3</v>
      </c>
      <c r="G47" s="61"/>
      <c r="H47" s="43"/>
      <c r="I47" s="43"/>
      <c r="J47" s="61">
        <v>-1.4</v>
      </c>
      <c r="K47" s="43"/>
      <c r="L47" s="43"/>
      <c r="M47" s="43"/>
      <c r="N47" s="43"/>
      <c r="O47" s="43">
        <f t="shared" si="7"/>
        <v>-0.85</v>
      </c>
      <c r="P47" s="61">
        <v>0.5</v>
      </c>
      <c r="Q47" s="43">
        <f t="shared" si="8"/>
        <v>-0.35</v>
      </c>
    </row>
    <row r="48" spans="2:17">
      <c r="B48" s="64"/>
      <c r="C48" s="54" t="s">
        <v>54</v>
      </c>
      <c r="D48" s="43">
        <v>1.6</v>
      </c>
      <c r="E48" s="43">
        <v>3.9</v>
      </c>
      <c r="F48" s="43">
        <v>3</v>
      </c>
      <c r="G48" s="61">
        <v>0.9</v>
      </c>
      <c r="H48" s="43"/>
      <c r="I48" s="43"/>
      <c r="J48" s="61">
        <v>2.2999999999999998</v>
      </c>
      <c r="K48" s="43"/>
      <c r="L48" s="43"/>
      <c r="M48" s="43"/>
      <c r="N48" s="43"/>
      <c r="O48" s="43">
        <f t="shared" si="7"/>
        <v>2.34</v>
      </c>
      <c r="P48" s="61">
        <v>0.5</v>
      </c>
      <c r="Q48" s="43">
        <f t="shared" si="8"/>
        <v>2.84</v>
      </c>
    </row>
    <row r="49" spans="2:17">
      <c r="B49" s="65"/>
      <c r="C49" s="43" t="s">
        <v>55</v>
      </c>
      <c r="D49" s="43">
        <v>-1.5</v>
      </c>
      <c r="E49" s="43">
        <v>0.1</v>
      </c>
      <c r="F49" s="43">
        <v>-1.8</v>
      </c>
      <c r="G49" s="61"/>
      <c r="H49" s="43"/>
      <c r="I49" s="43"/>
      <c r="J49" s="61">
        <v>-0.8</v>
      </c>
      <c r="K49" s="43"/>
      <c r="L49" s="43"/>
      <c r="M49" s="43"/>
      <c r="N49" s="43"/>
      <c r="O49" s="43">
        <f t="shared" si="7"/>
        <v>-1</v>
      </c>
      <c r="P49" s="61">
        <v>0.5</v>
      </c>
      <c r="Q49" s="43">
        <f>O49+P49</f>
        <v>-0.5</v>
      </c>
    </row>
  </sheetData>
  <mergeCells count="12">
    <mergeCell ref="B46:B49"/>
    <mergeCell ref="D28:N28"/>
    <mergeCell ref="B30:B33"/>
    <mergeCell ref="B34:B37"/>
    <mergeCell ref="D2:N2"/>
    <mergeCell ref="B5:B8"/>
    <mergeCell ref="B17:B20"/>
    <mergeCell ref="B42:B45"/>
    <mergeCell ref="B21:B24"/>
    <mergeCell ref="B9:B12"/>
    <mergeCell ref="B13:B16"/>
    <mergeCell ref="B38:B4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46"/>
  <sheetViews>
    <sheetView topLeftCell="C1" workbookViewId="0">
      <selection activeCell="F25" sqref="F25"/>
    </sheetView>
  </sheetViews>
  <sheetFormatPr defaultColWidth="8.81640625" defaultRowHeight="12.5"/>
  <cols>
    <col min="2" max="2" width="21.453125" customWidth="1"/>
    <col min="3" max="3" width="42.453125" customWidth="1"/>
    <col min="4" max="4" width="15.26953125" customWidth="1"/>
    <col min="5" max="5" width="12.7265625" customWidth="1"/>
  </cols>
  <sheetData>
    <row r="4" spans="2:17">
      <c r="B4" s="11"/>
      <c r="C4" s="11"/>
      <c r="D4" s="56" t="s">
        <v>76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11"/>
      <c r="P4" s="11"/>
      <c r="Q4" s="11"/>
    </row>
    <row r="5" spans="2:17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>
      <c r="B6" s="43" t="s">
        <v>79</v>
      </c>
      <c r="C6" s="44" t="s">
        <v>78</v>
      </c>
      <c r="D6" s="44" t="s">
        <v>62</v>
      </c>
      <c r="E6" s="44" t="s">
        <v>0</v>
      </c>
      <c r="F6" s="44" t="s">
        <v>1</v>
      </c>
      <c r="G6" s="44" t="s">
        <v>2</v>
      </c>
      <c r="H6" s="44" t="s">
        <v>3</v>
      </c>
      <c r="I6" s="44" t="s">
        <v>4</v>
      </c>
      <c r="J6" s="44" t="s">
        <v>5</v>
      </c>
      <c r="K6" s="44"/>
      <c r="L6" s="44"/>
      <c r="M6" s="44"/>
      <c r="N6" s="44"/>
      <c r="O6" s="44" t="s">
        <v>6</v>
      </c>
      <c r="P6" s="44" t="s">
        <v>7</v>
      </c>
      <c r="Q6" s="44" t="s">
        <v>8</v>
      </c>
    </row>
    <row r="7" spans="2:17">
      <c r="B7" s="63" t="s">
        <v>77</v>
      </c>
      <c r="C7" s="54" t="s">
        <v>83</v>
      </c>
      <c r="D7" s="43">
        <v>6.3</v>
      </c>
      <c r="E7" s="43">
        <v>8.18</v>
      </c>
      <c r="F7" s="43">
        <v>7.48</v>
      </c>
      <c r="G7" s="43">
        <v>10.1</v>
      </c>
      <c r="H7" s="43"/>
      <c r="I7" s="43">
        <v>9.5299999999999994</v>
      </c>
      <c r="J7" s="43"/>
      <c r="K7" s="43"/>
      <c r="L7" s="43"/>
      <c r="M7" s="43"/>
      <c r="N7" s="43"/>
      <c r="O7" s="43">
        <f>AVERAGE(D7:N7)</f>
        <v>8.3180000000000014</v>
      </c>
      <c r="P7" s="43">
        <f>MAX(D7:N7)-MIN(D7:N7)</f>
        <v>3.8</v>
      </c>
      <c r="Q7" s="43">
        <f>_xlfn.STDEV.P(D7:N7)</f>
        <v>1.3739053824772578</v>
      </c>
    </row>
    <row r="8" spans="2:17">
      <c r="B8" s="64"/>
      <c r="C8" s="43" t="s">
        <v>84</v>
      </c>
      <c r="D8" s="43">
        <v>13.2</v>
      </c>
      <c r="E8" s="43">
        <v>13.86</v>
      </c>
      <c r="F8" s="43"/>
      <c r="G8" s="43">
        <v>15.8</v>
      </c>
      <c r="H8" s="43"/>
      <c r="I8" s="43">
        <v>14.58</v>
      </c>
      <c r="J8" s="43"/>
      <c r="K8" s="43"/>
      <c r="L8" s="43"/>
      <c r="M8" s="43"/>
      <c r="N8" s="43"/>
      <c r="O8" s="43">
        <f t="shared" ref="O8:O22" si="0">AVERAGE(D8:N8)</f>
        <v>14.36</v>
      </c>
      <c r="P8" s="43">
        <f>MAX(D8:N8)-MIN(D8:N8)</f>
        <v>2.6000000000000014</v>
      </c>
      <c r="Q8" s="43">
        <f>_xlfn.STDEV.P(D8:N8)</f>
        <v>0.96405394039960302</v>
      </c>
    </row>
    <row r="9" spans="2:17">
      <c r="B9" s="64"/>
      <c r="C9" s="54" t="s">
        <v>85</v>
      </c>
      <c r="D9" s="43">
        <v>3.5</v>
      </c>
      <c r="E9" s="43">
        <v>6.65</v>
      </c>
      <c r="F9" s="43">
        <v>5.84</v>
      </c>
      <c r="G9" s="43">
        <v>6.3</v>
      </c>
      <c r="H9" s="43"/>
      <c r="I9" s="58">
        <v>7.2102803738317798</v>
      </c>
      <c r="J9" s="43"/>
      <c r="K9" s="43"/>
      <c r="L9" s="43"/>
      <c r="M9" s="43"/>
      <c r="N9" s="43"/>
      <c r="O9" s="43">
        <f t="shared" si="0"/>
        <v>5.900056074766356</v>
      </c>
      <c r="P9" s="43">
        <f t="shared" ref="P9:P22" si="1">MAX(D9:N9)-MIN(D9:N9)</f>
        <v>3.7102803738317798</v>
      </c>
      <c r="Q9" s="43">
        <f t="shared" ref="Q9:Q22" si="2">_xlfn.STDEV.P(D9:N9)</f>
        <v>1.280853984053363</v>
      </c>
    </row>
    <row r="10" spans="2:17">
      <c r="B10" s="65"/>
      <c r="C10" s="43" t="s">
        <v>86</v>
      </c>
      <c r="D10" s="43">
        <v>9.4</v>
      </c>
      <c r="E10" s="43">
        <v>11.04</v>
      </c>
      <c r="F10" s="43"/>
      <c r="G10" s="43">
        <v>11</v>
      </c>
      <c r="H10" s="43"/>
      <c r="I10" s="58">
        <v>11.049913941480201</v>
      </c>
      <c r="J10" s="43"/>
      <c r="K10" s="43"/>
      <c r="L10" s="43"/>
      <c r="M10" s="43"/>
      <c r="N10" s="43"/>
      <c r="O10" s="43">
        <f t="shared" si="0"/>
        <v>10.622478485370049</v>
      </c>
      <c r="P10" s="43">
        <f t="shared" si="1"/>
        <v>1.6499139414802002</v>
      </c>
      <c r="Q10" s="43">
        <f t="shared" si="2"/>
        <v>0.70604557670169588</v>
      </c>
    </row>
    <row r="11" spans="2:17">
      <c r="B11" s="63" t="s">
        <v>80</v>
      </c>
      <c r="C11" s="54" t="s">
        <v>83</v>
      </c>
      <c r="D11" s="43">
        <v>2.6</v>
      </c>
      <c r="E11" s="43">
        <v>6.06</v>
      </c>
      <c r="F11" s="43">
        <v>4.45</v>
      </c>
      <c r="G11" s="43">
        <v>5.8</v>
      </c>
      <c r="H11" s="43"/>
      <c r="I11" s="43">
        <v>7.05</v>
      </c>
      <c r="J11" s="43"/>
      <c r="K11" s="43"/>
      <c r="L11" s="43"/>
      <c r="M11" s="43"/>
      <c r="N11" s="43"/>
      <c r="O11" s="43">
        <f t="shared" si="0"/>
        <v>5.1920000000000002</v>
      </c>
      <c r="P11" s="43">
        <f t="shared" si="1"/>
        <v>4.4499999999999993</v>
      </c>
      <c r="Q11" s="43">
        <f t="shared" si="2"/>
        <v>1.5391088330589233</v>
      </c>
    </row>
    <row r="12" spans="2:17">
      <c r="B12" s="64"/>
      <c r="C12" s="43" t="s">
        <v>84</v>
      </c>
      <c r="D12" s="43">
        <v>8.8000000000000007</v>
      </c>
      <c r="E12" s="43">
        <v>9.6999999999999993</v>
      </c>
      <c r="F12" s="43"/>
      <c r="G12" s="43">
        <v>9.1</v>
      </c>
      <c r="H12" s="43"/>
      <c r="I12" s="43">
        <v>9.7100000000000009</v>
      </c>
      <c r="J12" s="43"/>
      <c r="K12" s="43"/>
      <c r="L12" s="43"/>
      <c r="M12" s="43"/>
      <c r="N12" s="43"/>
      <c r="O12" s="43">
        <f t="shared" si="0"/>
        <v>9.3275000000000006</v>
      </c>
      <c r="P12" s="43">
        <f t="shared" si="1"/>
        <v>0.91000000000000014</v>
      </c>
      <c r="Q12" s="43">
        <f t="shared" si="2"/>
        <v>0.39213358693180039</v>
      </c>
    </row>
    <row r="13" spans="2:17">
      <c r="B13" s="64"/>
      <c r="C13" s="54" t="s">
        <v>85</v>
      </c>
      <c r="D13" s="43">
        <v>0.9</v>
      </c>
      <c r="E13" s="43">
        <v>4.34</v>
      </c>
      <c r="F13" s="43">
        <v>2.99</v>
      </c>
      <c r="G13" s="43">
        <v>3.4</v>
      </c>
      <c r="H13" s="43"/>
      <c r="I13" s="58">
        <v>4.9564245810055896</v>
      </c>
      <c r="J13" s="43"/>
      <c r="K13" s="43"/>
      <c r="L13" s="43"/>
      <c r="M13" s="43"/>
      <c r="N13" s="43"/>
      <c r="O13" s="43">
        <f t="shared" si="0"/>
        <v>3.3172849162011184</v>
      </c>
      <c r="P13" s="43">
        <f t="shared" si="1"/>
        <v>4.0564245810055892</v>
      </c>
      <c r="Q13" s="43">
        <f t="shared" si="2"/>
        <v>1.3921169886844376</v>
      </c>
    </row>
    <row r="14" spans="2:17">
      <c r="B14" s="65"/>
      <c r="C14" s="43" t="s">
        <v>86</v>
      </c>
      <c r="D14" s="43">
        <v>6.8</v>
      </c>
      <c r="E14" s="43">
        <v>7.26</v>
      </c>
      <c r="F14" s="43"/>
      <c r="G14" s="43">
        <v>6.6</v>
      </c>
      <c r="H14" s="43"/>
      <c r="I14" s="58">
        <v>7.2111888111888103</v>
      </c>
      <c r="J14" s="43"/>
      <c r="K14" s="43"/>
      <c r="L14" s="43"/>
      <c r="M14" s="43"/>
      <c r="N14" s="43"/>
      <c r="O14" s="43">
        <f t="shared" si="0"/>
        <v>6.9677972027972022</v>
      </c>
      <c r="P14" s="43">
        <f t="shared" si="1"/>
        <v>0.66000000000000014</v>
      </c>
      <c r="Q14" s="43">
        <f t="shared" si="2"/>
        <v>0.27751244718958334</v>
      </c>
    </row>
    <row r="15" spans="2:17">
      <c r="B15" s="63" t="s">
        <v>81</v>
      </c>
      <c r="C15" s="54" t="s">
        <v>83</v>
      </c>
      <c r="D15" s="43">
        <v>6.7</v>
      </c>
      <c r="E15" s="43">
        <v>9.34</v>
      </c>
      <c r="F15" s="43">
        <v>7.49</v>
      </c>
      <c r="G15" s="43">
        <v>7.3</v>
      </c>
      <c r="H15" s="43"/>
      <c r="I15" s="43">
        <v>9.41</v>
      </c>
      <c r="J15" s="43"/>
      <c r="K15" s="43"/>
      <c r="L15" s="43"/>
      <c r="M15" s="43"/>
      <c r="N15" s="43"/>
      <c r="O15" s="43">
        <f t="shared" si="0"/>
        <v>8.048</v>
      </c>
      <c r="P15" s="43">
        <f t="shared" si="1"/>
        <v>2.71</v>
      </c>
      <c r="Q15" s="43">
        <f t="shared" si="2"/>
        <v>1.1146551036082835</v>
      </c>
    </row>
    <row r="16" spans="2:17">
      <c r="B16" s="64"/>
      <c r="C16" s="43" t="s">
        <v>84</v>
      </c>
      <c r="D16" s="43">
        <v>13.2</v>
      </c>
      <c r="E16" s="43">
        <v>14.37</v>
      </c>
      <c r="F16" s="43"/>
      <c r="G16" s="43">
        <v>10.5</v>
      </c>
      <c r="H16" s="43"/>
      <c r="I16" s="43">
        <v>14.33</v>
      </c>
      <c r="J16" s="43"/>
      <c r="K16" s="43"/>
      <c r="L16" s="43"/>
      <c r="M16" s="43"/>
      <c r="N16" s="43"/>
      <c r="O16" s="43">
        <f t="shared" si="0"/>
        <v>13.1</v>
      </c>
      <c r="P16" s="43">
        <f t="shared" si="1"/>
        <v>3.8699999999999992</v>
      </c>
      <c r="Q16" s="43">
        <f t="shared" si="2"/>
        <v>1.5728795249478043</v>
      </c>
    </row>
    <row r="17" spans="2:17">
      <c r="B17" s="64"/>
      <c r="C17" s="54" t="s">
        <v>85</v>
      </c>
      <c r="D17" s="43">
        <v>3.3</v>
      </c>
      <c r="E17" s="43">
        <v>7.59</v>
      </c>
      <c r="F17" s="43"/>
      <c r="G17" s="43">
        <v>4.5999999999999996</v>
      </c>
      <c r="H17" s="43"/>
      <c r="I17" s="58">
        <v>7.5237388724035599</v>
      </c>
      <c r="J17" s="43"/>
      <c r="K17" s="43"/>
      <c r="L17" s="43"/>
      <c r="M17" s="43"/>
      <c r="N17" s="43"/>
      <c r="O17" s="43">
        <f t="shared" si="0"/>
        <v>5.7534347181008902</v>
      </c>
      <c r="P17" s="43">
        <f t="shared" si="1"/>
        <v>4.29</v>
      </c>
      <c r="Q17" s="43">
        <f t="shared" si="2"/>
        <v>1.8612295934624585</v>
      </c>
    </row>
    <row r="18" spans="2:17">
      <c r="B18" s="65"/>
      <c r="C18" s="43" t="s">
        <v>86</v>
      </c>
      <c r="D18" s="43">
        <v>10</v>
      </c>
      <c r="E18" s="43">
        <v>12.9</v>
      </c>
      <c r="F18" s="43"/>
      <c r="G18" s="43">
        <v>8.1999999999999993</v>
      </c>
      <c r="H18" s="43"/>
      <c r="I18" s="58">
        <v>11.463366336633699</v>
      </c>
      <c r="J18" s="43"/>
      <c r="K18" s="43"/>
      <c r="L18" s="43"/>
      <c r="M18" s="43"/>
      <c r="N18" s="43"/>
      <c r="O18" s="43">
        <f t="shared" si="0"/>
        <v>10.640841584158425</v>
      </c>
      <c r="P18" s="43">
        <f t="shared" si="1"/>
        <v>4.7000000000000011</v>
      </c>
      <c r="Q18" s="43">
        <f t="shared" si="2"/>
        <v>1.742751365746561</v>
      </c>
    </row>
    <row r="19" spans="2:17">
      <c r="B19" s="63" t="s">
        <v>82</v>
      </c>
      <c r="C19" s="54" t="s">
        <v>83</v>
      </c>
      <c r="D19" s="43">
        <v>3</v>
      </c>
      <c r="E19" s="43">
        <v>6.96</v>
      </c>
      <c r="F19" s="43">
        <v>4.7699999999999996</v>
      </c>
      <c r="G19" s="43">
        <v>3.8</v>
      </c>
      <c r="H19" s="43"/>
      <c r="I19" s="43">
        <v>6.4</v>
      </c>
      <c r="J19" s="43"/>
      <c r="K19" s="43"/>
      <c r="L19" s="43"/>
      <c r="M19" s="43"/>
      <c r="N19" s="43"/>
      <c r="O19" s="43">
        <f t="shared" si="0"/>
        <v>4.9859999999999998</v>
      </c>
      <c r="P19" s="43">
        <f t="shared" si="1"/>
        <v>3.96</v>
      </c>
      <c r="Q19" s="43">
        <f t="shared" si="2"/>
        <v>1.5028985328358007</v>
      </c>
    </row>
    <row r="20" spans="2:17">
      <c r="B20" s="64"/>
      <c r="C20" s="43" t="s">
        <v>84</v>
      </c>
      <c r="D20" s="43">
        <v>9.1</v>
      </c>
      <c r="E20" s="43">
        <v>10.23</v>
      </c>
      <c r="F20" s="43"/>
      <c r="G20" s="43">
        <v>5.2</v>
      </c>
      <c r="H20" s="43"/>
      <c r="I20" s="43">
        <v>8.94</v>
      </c>
      <c r="J20" s="43"/>
      <c r="K20" s="43"/>
      <c r="L20" s="43"/>
      <c r="M20" s="43"/>
      <c r="N20" s="43"/>
      <c r="O20" s="43">
        <f t="shared" si="0"/>
        <v>8.3674999999999997</v>
      </c>
      <c r="P20" s="43">
        <f t="shared" si="1"/>
        <v>5.03</v>
      </c>
      <c r="Q20" s="43">
        <f t="shared" si="2"/>
        <v>1.8951434642263876</v>
      </c>
    </row>
    <row r="21" spans="2:17">
      <c r="B21" s="64"/>
      <c r="C21" s="54" t="s">
        <v>85</v>
      </c>
      <c r="D21" s="43">
        <v>-0.1</v>
      </c>
      <c r="E21" s="43">
        <v>5.38</v>
      </c>
      <c r="F21" s="43"/>
      <c r="G21" s="43">
        <v>2.1</v>
      </c>
      <c r="H21" s="43"/>
      <c r="I21" s="58">
        <v>4.8824175824175802</v>
      </c>
      <c r="J21" s="43"/>
      <c r="K21" s="43"/>
      <c r="L21" s="43"/>
      <c r="M21" s="43"/>
      <c r="N21" s="43"/>
      <c r="O21" s="43">
        <f t="shared" si="0"/>
        <v>3.065604395604395</v>
      </c>
      <c r="P21" s="43">
        <f t="shared" si="1"/>
        <v>5.4799999999999995</v>
      </c>
      <c r="Q21" s="43">
        <f t="shared" si="2"/>
        <v>2.2141973832353106</v>
      </c>
    </row>
    <row r="22" spans="2:17">
      <c r="B22" s="65"/>
      <c r="C22" s="43" t="s">
        <v>86</v>
      </c>
      <c r="D22" s="43">
        <v>6.9</v>
      </c>
      <c r="E22" s="43">
        <v>8.81</v>
      </c>
      <c r="F22" s="43"/>
      <c r="G22" s="43">
        <v>2.9</v>
      </c>
      <c r="H22" s="43"/>
      <c r="I22" s="58">
        <v>6.9303338171262698</v>
      </c>
      <c r="J22" s="43"/>
      <c r="K22" s="43"/>
      <c r="L22" s="43"/>
      <c r="M22" s="43"/>
      <c r="N22" s="43"/>
      <c r="O22" s="43">
        <f t="shared" si="0"/>
        <v>6.3850834542815669</v>
      </c>
      <c r="P22" s="43">
        <f t="shared" si="1"/>
        <v>5.91</v>
      </c>
      <c r="Q22" s="43">
        <f t="shared" si="2"/>
        <v>2.1557170468456124</v>
      </c>
    </row>
    <row r="28" spans="2:17">
      <c r="B28" s="66" t="s">
        <v>91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2:17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2:17">
      <c r="B30" s="43" t="s">
        <v>79</v>
      </c>
      <c r="C30" s="44" t="s">
        <v>93</v>
      </c>
      <c r="D30" s="44" t="s">
        <v>62</v>
      </c>
      <c r="E30" s="44" t="s">
        <v>0</v>
      </c>
      <c r="F30" s="44" t="s">
        <v>1</v>
      </c>
      <c r="G30" s="44" t="s">
        <v>2</v>
      </c>
      <c r="H30" s="44" t="s">
        <v>3</v>
      </c>
      <c r="I30" s="44" t="s">
        <v>4</v>
      </c>
      <c r="J30" s="44" t="s">
        <v>5</v>
      </c>
      <c r="K30" s="44"/>
      <c r="L30" s="44"/>
      <c r="M30" s="44"/>
      <c r="N30" s="44"/>
      <c r="O30" s="44"/>
      <c r="P30" s="44"/>
      <c r="Q30" s="44"/>
    </row>
    <row r="31" spans="2:17">
      <c r="B31" s="63" t="s">
        <v>77</v>
      </c>
      <c r="C31" s="54" t="s">
        <v>87</v>
      </c>
      <c r="D31" s="43">
        <v>6.5</v>
      </c>
      <c r="E31" s="43">
        <v>6.16</v>
      </c>
      <c r="F31" s="43">
        <v>7.4</v>
      </c>
      <c r="G31" s="43">
        <v>2.2999999999999998</v>
      </c>
      <c r="H31" s="43"/>
      <c r="I31" s="43">
        <v>3.41</v>
      </c>
      <c r="J31" s="43"/>
      <c r="K31" s="43"/>
      <c r="L31" s="43"/>
      <c r="M31" s="43"/>
      <c r="N31" s="43"/>
      <c r="O31" s="43"/>
      <c r="P31" s="43"/>
      <c r="Q31" s="43"/>
    </row>
    <row r="32" spans="2:17">
      <c r="B32" s="69"/>
      <c r="C32" s="43" t="s">
        <v>88</v>
      </c>
      <c r="D32" s="43">
        <v>2.1</v>
      </c>
      <c r="E32" s="43">
        <v>2.19</v>
      </c>
      <c r="F32" s="43">
        <v>2.1</v>
      </c>
      <c r="G32" s="43">
        <v>1.5</v>
      </c>
      <c r="H32" s="43"/>
      <c r="I32" s="43">
        <v>2.0099999999999998</v>
      </c>
      <c r="J32" s="43"/>
      <c r="K32" s="43"/>
      <c r="L32" s="43"/>
      <c r="M32" s="43"/>
      <c r="N32" s="43"/>
      <c r="O32" s="43"/>
      <c r="P32" s="43"/>
      <c r="Q32" s="43"/>
    </row>
    <row r="33" spans="2:17">
      <c r="B33" s="69"/>
      <c r="C33" s="54" t="s">
        <v>89</v>
      </c>
      <c r="D33" s="43">
        <v>18</v>
      </c>
      <c r="E33" s="43">
        <v>10.27</v>
      </c>
      <c r="F33" s="43"/>
      <c r="G33" s="43">
        <v>2.9</v>
      </c>
      <c r="H33" s="43"/>
      <c r="I33" s="58">
        <v>8.3608568779725303</v>
      </c>
      <c r="J33" s="43"/>
      <c r="K33" s="43"/>
      <c r="L33" s="43"/>
      <c r="M33" s="43"/>
      <c r="N33" s="43"/>
      <c r="O33" s="43"/>
      <c r="P33" s="43"/>
      <c r="Q33" s="43"/>
    </row>
    <row r="34" spans="2:17">
      <c r="B34" s="70"/>
      <c r="C34" s="43" t="s">
        <v>90</v>
      </c>
      <c r="D34" s="43">
        <v>2.5499999999999998</v>
      </c>
      <c r="E34" s="43">
        <v>2.34</v>
      </c>
      <c r="F34" s="43"/>
      <c r="G34" s="43">
        <v>1.6</v>
      </c>
      <c r="H34" s="43"/>
      <c r="I34" s="58">
        <v>2.3997696283685701</v>
      </c>
      <c r="J34" s="43"/>
      <c r="K34" s="43"/>
      <c r="L34" s="43"/>
      <c r="M34" s="43"/>
      <c r="N34" s="43"/>
      <c r="O34" s="43"/>
      <c r="P34" s="43"/>
      <c r="Q34" s="43"/>
    </row>
    <row r="35" spans="2:17">
      <c r="B35" s="63" t="s">
        <v>80</v>
      </c>
      <c r="C35" s="54" t="s">
        <v>87</v>
      </c>
      <c r="D35" s="43">
        <v>6.05</v>
      </c>
      <c r="E35" s="43">
        <v>3.69</v>
      </c>
      <c r="F35" s="43">
        <v>7.1</v>
      </c>
      <c r="G35" s="43">
        <v>2.2999999999999998</v>
      </c>
      <c r="H35" s="43"/>
      <c r="I35" s="43">
        <v>2.85</v>
      </c>
      <c r="J35" s="43"/>
      <c r="K35" s="43"/>
      <c r="L35" s="43"/>
      <c r="M35" s="43"/>
      <c r="N35" s="43"/>
      <c r="O35" s="43"/>
      <c r="P35" s="43"/>
      <c r="Q35" s="43"/>
    </row>
    <row r="36" spans="2:17">
      <c r="B36" s="69"/>
      <c r="C36" s="43" t="s">
        <v>88</v>
      </c>
      <c r="D36" s="43">
        <v>2.0099999999999998</v>
      </c>
      <c r="E36" s="43">
        <v>2.12</v>
      </c>
      <c r="F36" s="43">
        <v>2.12</v>
      </c>
      <c r="G36" s="43">
        <v>1.7</v>
      </c>
      <c r="H36" s="43"/>
      <c r="I36" s="43">
        <v>2.11</v>
      </c>
      <c r="J36" s="43"/>
      <c r="K36" s="43"/>
      <c r="L36" s="43"/>
      <c r="M36" s="43"/>
      <c r="N36" s="43"/>
      <c r="O36" s="43"/>
      <c r="P36" s="43"/>
      <c r="Q36" s="43"/>
    </row>
    <row r="37" spans="2:17">
      <c r="B37" s="69"/>
      <c r="C37" s="54" t="s">
        <v>89</v>
      </c>
      <c r="D37" s="43">
        <v>8.4499999999999993</v>
      </c>
      <c r="E37" s="43">
        <v>5.01</v>
      </c>
      <c r="F37" s="43"/>
      <c r="G37" s="43">
        <v>2.4</v>
      </c>
      <c r="H37" s="43"/>
      <c r="I37" s="58">
        <v>3.4899850056428998</v>
      </c>
      <c r="J37" s="43"/>
      <c r="K37" s="43"/>
      <c r="L37" s="43"/>
      <c r="M37" s="43"/>
      <c r="N37" s="43"/>
      <c r="O37" s="43"/>
      <c r="P37" s="43"/>
      <c r="Q37" s="43"/>
    </row>
    <row r="38" spans="2:17">
      <c r="B38" s="70"/>
      <c r="C38" s="43" t="s">
        <v>90</v>
      </c>
      <c r="D38" s="43">
        <v>1.93</v>
      </c>
      <c r="E38" s="43">
        <v>2.27</v>
      </c>
      <c r="F38" s="43"/>
      <c r="G38" s="43">
        <v>1.6</v>
      </c>
      <c r="H38" s="43"/>
      <c r="I38" s="58">
        <v>2.4328573738788499</v>
      </c>
      <c r="J38" s="43"/>
      <c r="K38" s="43"/>
      <c r="L38" s="43"/>
      <c r="M38" s="43"/>
      <c r="N38" s="43"/>
      <c r="O38" s="43"/>
      <c r="P38" s="43"/>
      <c r="Q38" s="43"/>
    </row>
    <row r="39" spans="2:17">
      <c r="B39" s="63" t="s">
        <v>81</v>
      </c>
      <c r="C39" s="54" t="s">
        <v>87</v>
      </c>
      <c r="D39" s="43">
        <v>4.05</v>
      </c>
      <c r="E39" s="43">
        <v>4.18</v>
      </c>
      <c r="F39" s="43">
        <v>5.82</v>
      </c>
      <c r="G39" s="43">
        <v>3</v>
      </c>
      <c r="H39" s="43"/>
      <c r="I39" s="43">
        <v>3.49</v>
      </c>
      <c r="J39" s="43"/>
      <c r="K39" s="43"/>
      <c r="L39" s="43"/>
      <c r="M39" s="43"/>
      <c r="N39" s="43"/>
      <c r="O39" s="43"/>
      <c r="P39" s="43"/>
      <c r="Q39" s="43"/>
    </row>
    <row r="40" spans="2:17">
      <c r="B40" s="69"/>
      <c r="C40" s="43" t="s">
        <v>88</v>
      </c>
      <c r="D40" s="43">
        <v>1.83</v>
      </c>
      <c r="E40" s="43">
        <v>2.0499999999999998</v>
      </c>
      <c r="F40" s="43">
        <v>2.2000000000000002</v>
      </c>
      <c r="G40" s="43">
        <v>2.2000000000000002</v>
      </c>
      <c r="H40" s="43"/>
      <c r="I40" s="43">
        <v>2.0299999999999998</v>
      </c>
      <c r="J40" s="43"/>
      <c r="K40" s="43"/>
      <c r="L40" s="43"/>
      <c r="M40" s="43"/>
      <c r="N40" s="43"/>
      <c r="O40" s="43"/>
      <c r="P40" s="43"/>
      <c r="Q40" s="43"/>
    </row>
    <row r="41" spans="2:17">
      <c r="B41" s="69"/>
      <c r="C41" s="54" t="s">
        <v>89</v>
      </c>
      <c r="D41" s="43">
        <v>10.25</v>
      </c>
      <c r="E41" s="43">
        <v>6.08</v>
      </c>
      <c r="F41" s="43"/>
      <c r="G41" s="43">
        <v>5.5</v>
      </c>
      <c r="H41" s="43"/>
      <c r="I41" s="58">
        <v>7.1206562101206501</v>
      </c>
      <c r="J41" s="43"/>
      <c r="K41" s="43"/>
      <c r="L41" s="43"/>
      <c r="M41" s="43"/>
      <c r="N41" s="43"/>
      <c r="O41" s="43"/>
      <c r="P41" s="43"/>
      <c r="Q41" s="43"/>
    </row>
    <row r="42" spans="2:17">
      <c r="B42" s="70"/>
      <c r="C42" s="43" t="s">
        <v>90</v>
      </c>
      <c r="D42" s="43">
        <v>1.86</v>
      </c>
      <c r="E42" s="43">
        <v>1.84</v>
      </c>
      <c r="F42" s="43"/>
      <c r="G42" s="43">
        <v>2.1</v>
      </c>
      <c r="H42" s="43"/>
      <c r="I42" s="58">
        <v>2.40493507634294</v>
      </c>
      <c r="J42" s="43"/>
      <c r="K42" s="43"/>
      <c r="L42" s="43"/>
      <c r="M42" s="43"/>
      <c r="N42" s="43"/>
      <c r="O42" s="43"/>
      <c r="P42" s="43"/>
      <c r="Q42" s="43"/>
    </row>
    <row r="43" spans="2:17" ht="12.75" customHeight="1">
      <c r="B43" s="63" t="s">
        <v>82</v>
      </c>
      <c r="C43" s="54" t="s">
        <v>87</v>
      </c>
      <c r="D43" s="43">
        <v>4.1500000000000004</v>
      </c>
      <c r="E43" s="43">
        <v>3.1</v>
      </c>
      <c r="F43" s="43">
        <v>5.73</v>
      </c>
      <c r="G43" s="43">
        <v>2.4</v>
      </c>
      <c r="H43" s="43"/>
      <c r="I43" s="43">
        <v>3</v>
      </c>
      <c r="J43" s="43"/>
      <c r="K43" s="43"/>
      <c r="L43" s="43"/>
      <c r="M43" s="43"/>
      <c r="N43" s="43"/>
      <c r="O43" s="43"/>
      <c r="P43" s="43"/>
      <c r="Q43" s="43"/>
    </row>
    <row r="44" spans="2:17">
      <c r="B44" s="69"/>
      <c r="C44" s="43" t="s">
        <v>88</v>
      </c>
      <c r="D44" s="43">
        <v>1.76</v>
      </c>
      <c r="E44" s="43">
        <v>2.0099999999999998</v>
      </c>
      <c r="F44" s="43">
        <v>2.2999999999999998</v>
      </c>
      <c r="G44" s="43">
        <v>2.2000000000000002</v>
      </c>
      <c r="H44" s="43"/>
      <c r="I44" s="43">
        <v>2.31</v>
      </c>
      <c r="J44" s="43"/>
      <c r="K44" s="43"/>
      <c r="L44" s="43"/>
      <c r="M44" s="43"/>
      <c r="N44" s="43"/>
      <c r="O44" s="43"/>
      <c r="P44" s="43"/>
      <c r="Q44" s="43"/>
    </row>
    <row r="45" spans="2:17">
      <c r="B45" s="69"/>
      <c r="C45" s="54" t="s">
        <v>89</v>
      </c>
      <c r="D45" s="43">
        <v>17.98</v>
      </c>
      <c r="E45" s="43">
        <v>3.49</v>
      </c>
      <c r="F45" s="43"/>
      <c r="G45" s="43">
        <v>2.8</v>
      </c>
      <c r="H45" s="43"/>
      <c r="I45" s="58">
        <v>3.5063658029948299</v>
      </c>
      <c r="J45" s="43"/>
      <c r="K45" s="43"/>
      <c r="L45" s="43"/>
      <c r="M45" s="43"/>
      <c r="N45" s="43"/>
      <c r="O45" s="43"/>
      <c r="P45" s="43"/>
      <c r="Q45" s="43"/>
    </row>
    <row r="46" spans="2:17">
      <c r="B46" s="70"/>
      <c r="C46" s="43" t="s">
        <v>90</v>
      </c>
      <c r="D46" s="43">
        <v>1.7</v>
      </c>
      <c r="E46" s="43">
        <v>1.8</v>
      </c>
      <c r="F46" s="43"/>
      <c r="G46" s="43">
        <v>2.2999999999999998</v>
      </c>
      <c r="H46" s="43"/>
      <c r="I46" s="58">
        <v>2.57487578596356</v>
      </c>
      <c r="J46" s="43"/>
      <c r="K46" s="43"/>
      <c r="L46" s="43"/>
      <c r="M46" s="43"/>
      <c r="N46" s="43"/>
      <c r="O46" s="43"/>
      <c r="P46" s="43"/>
      <c r="Q46" s="43"/>
    </row>
  </sheetData>
  <mergeCells count="9">
    <mergeCell ref="B31:B34"/>
    <mergeCell ref="B35:B38"/>
    <mergeCell ref="B39:B42"/>
    <mergeCell ref="B43:B46"/>
    <mergeCell ref="B7:B10"/>
    <mergeCell ref="B11:B14"/>
    <mergeCell ref="B15:B18"/>
    <mergeCell ref="B19:B22"/>
    <mergeCell ref="B28:Q28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34" workbookViewId="0">
      <selection activeCell="I52" sqref="I5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36024000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10807200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25216800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62.25" customHeight="1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2" customHeight="1">
      <c r="A37" s="9"/>
      <c r="B37" s="34" t="s">
        <v>40</v>
      </c>
      <c r="C37" s="34" t="s">
        <v>24</v>
      </c>
      <c r="D37" s="34" t="s">
        <v>40</v>
      </c>
      <c r="E37" s="34" t="s">
        <v>24</v>
      </c>
      <c r="F37" s="34" t="s">
        <v>40</v>
      </c>
      <c r="G37" s="34" t="s">
        <v>24</v>
      </c>
      <c r="H37" s="34" t="s">
        <v>40</v>
      </c>
      <c r="I37" s="34" t="s">
        <v>24</v>
      </c>
      <c r="J37" s="34" t="s">
        <v>40</v>
      </c>
      <c r="K37" s="34" t="s">
        <v>24</v>
      </c>
      <c r="L37" s="34" t="s">
        <v>40</v>
      </c>
      <c r="M37" s="34" t="s">
        <v>24</v>
      </c>
      <c r="N37" s="34" t="s">
        <v>40</v>
      </c>
      <c r="O37" s="34" t="s">
        <v>24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104469.59999999999</v>
      </c>
      <c r="C38" s="47">
        <v>1332888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630420</v>
      </c>
      <c r="C39" s="47">
        <v>5684591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2845896</v>
      </c>
      <c r="C40" s="47">
        <v>11062940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6718476</v>
      </c>
      <c r="C41" s="47">
        <v>14892295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10792760</v>
      </c>
      <c r="C42" s="47">
        <v>17558090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14110635</v>
      </c>
      <c r="C43" s="47">
        <v>21182150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16884445</v>
      </c>
      <c r="C44" s="47">
        <v>26448855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20151780</v>
      </c>
      <c r="C45" s="47">
        <v>31769520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23937910</v>
      </c>
      <c r="C46" s="47">
        <v>34478540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27644810</v>
      </c>
      <c r="C47" s="47">
        <v>35498080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30757295</v>
      </c>
      <c r="C48" s="47">
        <v>35728645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33001575</v>
      </c>
      <c r="C49" s="47">
        <v>35854710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34406530</v>
      </c>
      <c r="C50" s="47">
        <v>35998825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35155795</v>
      </c>
      <c r="C51" s="47">
        <v>36024000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8.0099759269085418</v>
      </c>
      <c r="C55" s="36">
        <f t="shared" si="1"/>
        <v>3.9297484423084632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16.723003084224811</v>
      </c>
      <c r="C56" s="36">
        <f t="shared" si="2"/>
        <v>11.57035293847909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25" zoomScale="112" zoomScaleNormal="112" workbookViewId="0">
      <selection activeCell="F48" sqref="F48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109738000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32921400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76816600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57.75" customHeight="1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45.75" customHeight="1">
      <c r="A37" s="9"/>
      <c r="B37" s="34" t="s">
        <v>27</v>
      </c>
      <c r="C37" s="34" t="s">
        <v>28</v>
      </c>
      <c r="D37" s="34" t="s">
        <v>27</v>
      </c>
      <c r="E37" s="34" t="s">
        <v>28</v>
      </c>
      <c r="F37" s="34" t="s">
        <v>27</v>
      </c>
      <c r="G37" s="34" t="s">
        <v>28</v>
      </c>
      <c r="H37" s="34" t="s">
        <v>27</v>
      </c>
      <c r="I37" s="34" t="s">
        <v>28</v>
      </c>
      <c r="J37" s="34" t="s">
        <v>27</v>
      </c>
      <c r="K37" s="34" t="s">
        <v>28</v>
      </c>
      <c r="L37" s="34" t="s">
        <v>27</v>
      </c>
      <c r="M37" s="34" t="s">
        <v>28</v>
      </c>
      <c r="N37" s="34" t="s">
        <v>27</v>
      </c>
      <c r="O37" s="34" t="s">
        <v>28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153692.91630000001</v>
      </c>
      <c r="C38" s="26">
        <v>4369277.9790000003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15">
        <v>3084845.6430000002</v>
      </c>
      <c r="C39" s="26">
        <v>21012032.25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12613827.6</v>
      </c>
      <c r="C40" s="26">
        <v>34218663.93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25271533.98</v>
      </c>
      <c r="C41" s="26">
        <v>45054079.289999999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36776585.339999996</v>
      </c>
      <c r="C42" s="26">
        <v>52672862.880000003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45493219.530000001</v>
      </c>
      <c r="C43" s="26">
        <v>61762731.030000001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52486245.899999999</v>
      </c>
      <c r="C44" s="26">
        <v>79613024.040000007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62871507.270000003</v>
      </c>
      <c r="C45" s="26">
        <v>95849582.400000006</v>
      </c>
      <c r="D45" s="15"/>
      <c r="E45" s="15"/>
      <c r="F45" s="15"/>
      <c r="G45" s="15"/>
    </row>
    <row r="46" spans="1:41">
      <c r="A46" s="11">
        <f t="shared" si="0"/>
        <v>16</v>
      </c>
      <c r="B46" s="14">
        <v>75847555.079999998</v>
      </c>
      <c r="C46" s="52">
        <v>103424399.09999999</v>
      </c>
      <c r="D46" s="15"/>
      <c r="E46" s="15"/>
      <c r="F46" s="15"/>
      <c r="G46" s="15"/>
    </row>
    <row r="47" spans="1:41">
      <c r="A47" s="11">
        <f t="shared" si="0"/>
        <v>18</v>
      </c>
      <c r="B47" s="14">
        <v>88264192.5</v>
      </c>
      <c r="C47" s="52">
        <v>106454502</v>
      </c>
      <c r="D47" s="15"/>
      <c r="E47" s="15"/>
      <c r="F47" s="15"/>
      <c r="G47" s="15"/>
    </row>
    <row r="48" spans="1:41">
      <c r="A48" s="11">
        <f t="shared" si="0"/>
        <v>20</v>
      </c>
      <c r="B48" s="14">
        <v>97287537.599999994</v>
      </c>
      <c r="C48" s="52">
        <v>107453669.40000001</v>
      </c>
      <c r="D48" s="15"/>
      <c r="E48" s="15"/>
      <c r="F48" s="15"/>
      <c r="G48" s="15"/>
    </row>
    <row r="49" spans="1:41">
      <c r="A49" s="11">
        <f t="shared" si="0"/>
        <v>22</v>
      </c>
      <c r="B49" s="14">
        <v>102908955.59999999</v>
      </c>
      <c r="C49" s="52">
        <v>107980567.2</v>
      </c>
      <c r="D49" s="15"/>
      <c r="E49" s="15"/>
      <c r="F49" s="15"/>
      <c r="G49" s="15"/>
    </row>
    <row r="50" spans="1:41">
      <c r="A50" s="11">
        <f t="shared" si="0"/>
        <v>24</v>
      </c>
      <c r="B50" s="14">
        <v>106257135.59999999</v>
      </c>
      <c r="C50" s="52">
        <v>108441382.5</v>
      </c>
      <c r="D50" s="15"/>
      <c r="E50" s="15"/>
      <c r="F50" s="15"/>
      <c r="G50" s="15"/>
    </row>
    <row r="51" spans="1:41">
      <c r="A51" s="11">
        <f t="shared" si="0"/>
        <v>26</v>
      </c>
      <c r="B51" s="14">
        <v>107980567.2</v>
      </c>
      <c r="C51" s="52">
        <v>108803514.59999999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7.4096824972539377</v>
      </c>
      <c r="C55" s="36">
        <f t="shared" si="1"/>
        <v>3.8414999999691526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16.167474071220344</v>
      </c>
      <c r="C56" s="36">
        <f t="shared" si="2"/>
        <v>11.718313555883212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 ht="54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40" workbookViewId="0">
      <selection activeCell="S25" sqref="S25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36001000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10800300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25200700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63" customHeight="1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23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9.5" customHeight="1">
      <c r="A37" s="9"/>
      <c r="B37" s="34" t="s">
        <v>19</v>
      </c>
      <c r="C37" s="34" t="s">
        <v>20</v>
      </c>
      <c r="D37" s="34" t="s">
        <v>19</v>
      </c>
      <c r="E37" s="34" t="s">
        <v>20</v>
      </c>
      <c r="F37" s="34" t="s">
        <v>19</v>
      </c>
      <c r="G37" s="34" t="s">
        <v>20</v>
      </c>
      <c r="H37" s="34" t="s">
        <v>19</v>
      </c>
      <c r="I37" s="34" t="s">
        <v>20</v>
      </c>
      <c r="J37" s="34" t="s">
        <v>19</v>
      </c>
      <c r="K37" s="34" t="s">
        <v>20</v>
      </c>
      <c r="L37" s="34" t="s">
        <v>19</v>
      </c>
      <c r="M37" s="34" t="s">
        <v>20</v>
      </c>
      <c r="N37" s="34" t="s">
        <v>19</v>
      </c>
      <c r="O37" s="34" t="s">
        <v>20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608421.09120000002</v>
      </c>
      <c r="C38" s="15">
        <v>3495719.2820000001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1785660.0020000001</v>
      </c>
      <c r="C39" s="15">
        <v>8334288.9120000005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4255343.716</v>
      </c>
      <c r="C40" s="26">
        <v>12744460.780000001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7491857.8100000005</v>
      </c>
      <c r="C41" s="26">
        <v>15959319.060000001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10652742.700000001</v>
      </c>
      <c r="C42" s="26">
        <v>19102307.760000002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13939660.439999999</v>
      </c>
      <c r="C43" s="26">
        <v>23505245.199999999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18894104.34</v>
      </c>
      <c r="C44" s="26">
        <v>28554154.400000002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20733092.140000001</v>
      </c>
      <c r="C45" s="26">
        <v>33301154.400000002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24488064.080000002</v>
      </c>
      <c r="C46" s="14">
        <v>34949977.380000003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27958595.780000001</v>
      </c>
      <c r="C47" s="14">
        <v>35533193.800000004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30853031.560000002</v>
      </c>
      <c r="C48" s="14">
        <v>35691648.660000004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33085165.900000002</v>
      </c>
      <c r="C49" s="14">
        <v>35817634.039999999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34363153.240000002</v>
      </c>
      <c r="C50" s="14">
        <v>35968873.460000001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35245240.780000001</v>
      </c>
      <c r="C51" s="14">
        <v>35990424.840000004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8.102309150715886</v>
      </c>
      <c r="C55" s="36">
        <f t="shared" si="1"/>
        <v>3.2205528812442452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16.432868521508912</v>
      </c>
      <c r="C56" s="36">
        <f t="shared" si="2"/>
        <v>10.715886422217251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13" workbookViewId="0">
      <selection activeCell="G49" sqref="G49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36001000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10800300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25200700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23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3.5">
      <c r="A37" s="9"/>
      <c r="B37" s="34" t="s">
        <v>19</v>
      </c>
      <c r="C37" s="34" t="s">
        <v>20</v>
      </c>
      <c r="D37" s="34" t="s">
        <v>19</v>
      </c>
      <c r="E37" s="34" t="s">
        <v>20</v>
      </c>
      <c r="F37" s="34" t="s">
        <v>19</v>
      </c>
      <c r="G37" s="34" t="s">
        <v>20</v>
      </c>
      <c r="H37" s="34" t="s">
        <v>19</v>
      </c>
      <c r="I37" s="34" t="s">
        <v>20</v>
      </c>
      <c r="J37" s="34" t="s">
        <v>19</v>
      </c>
      <c r="K37" s="34" t="s">
        <v>20</v>
      </c>
      <c r="L37" s="34" t="s">
        <v>19</v>
      </c>
      <c r="M37" s="34" t="s">
        <v>20</v>
      </c>
      <c r="N37" s="34" t="s">
        <v>19</v>
      </c>
      <c r="O37" s="34" t="s">
        <v>20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622821.59039999999</v>
      </c>
      <c r="C38" s="15">
        <v>3794533.4380000001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1915262.5960000001</v>
      </c>
      <c r="C39" s="15">
        <v>8748303.2640000004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4442555.9019999998</v>
      </c>
      <c r="C40" s="26">
        <v>13147670.960000001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7743866.5460000001</v>
      </c>
      <c r="C41" s="26">
        <v>16366136.960000001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11063168.32</v>
      </c>
      <c r="C42" s="26">
        <v>20009459.460000001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14425658.300000001</v>
      </c>
      <c r="C43" s="26">
        <v>25791305.460000001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18820905.600000001</v>
      </c>
      <c r="C44" s="26">
        <v>29454660.300000001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21669105.600000001</v>
      </c>
      <c r="C45" s="26">
        <v>34780794.300000004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25953273.100000001</v>
      </c>
      <c r="C46" s="14">
        <v>35677217.780000001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29449058.84</v>
      </c>
      <c r="C47" s="14">
        <v>35940011.700000003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32318335.52</v>
      </c>
      <c r="C48" s="14">
        <v>35961658.020000003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34013963.920000002</v>
      </c>
      <c r="C49" s="14">
        <v>35961658.020000003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34906779.68</v>
      </c>
      <c r="C50" s="14">
        <v>35972481.18</v>
      </c>
      <c r="D50" s="15"/>
      <c r="E50" s="15"/>
      <c r="F50" s="15"/>
      <c r="G50" s="15"/>
    </row>
    <row r="51" spans="1:41">
      <c r="A51" s="11">
        <f t="shared" si="0"/>
        <v>26</v>
      </c>
      <c r="B51" s="47">
        <v>35508034.700000003</v>
      </c>
      <c r="C51" s="14">
        <v>35972481.18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7.8651744251329134</v>
      </c>
      <c r="C55" s="36">
        <f t="shared" si="1"/>
        <v>3.0344721316074521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15.673788265468399</v>
      </c>
      <c r="C56" s="36">
        <f t="shared" si="2"/>
        <v>9.81747267546994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10" workbookViewId="0">
      <selection activeCell="P42" sqref="P4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109768000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32930400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76837600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0.5" customHeight="1">
      <c r="A37" s="9"/>
      <c r="B37" s="34" t="s">
        <v>25</v>
      </c>
      <c r="C37" s="34" t="s">
        <v>26</v>
      </c>
      <c r="D37" s="34" t="s">
        <v>25</v>
      </c>
      <c r="E37" s="34" t="s">
        <v>26</v>
      </c>
      <c r="F37" s="34" t="s">
        <v>25</v>
      </c>
      <c r="G37" s="34" t="s">
        <v>26</v>
      </c>
      <c r="H37" s="34" t="s">
        <v>25</v>
      </c>
      <c r="I37" s="34" t="s">
        <v>26</v>
      </c>
      <c r="J37" s="34" t="s">
        <v>25</v>
      </c>
      <c r="K37" s="34" t="s">
        <v>26</v>
      </c>
      <c r="L37" s="34" t="s">
        <v>25</v>
      </c>
      <c r="M37" s="34" t="s">
        <v>26</v>
      </c>
      <c r="N37" s="34" t="s">
        <v>25</v>
      </c>
      <c r="O37" s="34" t="s">
        <v>26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1306834.152</v>
      </c>
      <c r="C38" s="26">
        <v>13463737.559999999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6018040.5479999995</v>
      </c>
      <c r="C39" s="26">
        <v>27289818.66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14671696.26</v>
      </c>
      <c r="C40" s="26">
        <v>39512633.159999996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25346067.239999998</v>
      </c>
      <c r="C41" s="26">
        <v>49341300.839999996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35493272.879999995</v>
      </c>
      <c r="C42" s="26">
        <v>58544086.379999995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44245751.159999996</v>
      </c>
      <c r="C43" s="26">
        <v>74050380.299999997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53898755.82</v>
      </c>
      <c r="C44" s="26">
        <v>90830914.200000003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65759138.640000001</v>
      </c>
      <c r="C45" s="26">
        <v>100681440.59999999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76839835.019999996</v>
      </c>
      <c r="C46" s="49">
        <v>105941635.8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88590395.399999991</v>
      </c>
      <c r="C47" s="49">
        <v>107566937.39999999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97199910.599999994</v>
      </c>
      <c r="C48" s="49">
        <v>107940651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103427001.59999999</v>
      </c>
      <c r="C49" s="49">
        <v>108170696.39999999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106436101.19999999</v>
      </c>
      <c r="C50" s="49">
        <v>108434235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7.5548406549264557</v>
      </c>
      <c r="C55" s="36">
        <f t="shared" si="1"/>
        <v>3.0152884244450426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15.99962642805912</v>
      </c>
      <c r="C56" s="36">
        <f t="shared" si="2"/>
        <v>10.361788991804861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workbookViewId="0">
      <selection activeCell="J60" sqref="J60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27">
        <v>109768000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32930400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76837600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44.5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70.5" customHeight="1">
      <c r="A37" s="9"/>
      <c r="B37" s="34" t="s">
        <v>25</v>
      </c>
      <c r="C37" s="34" t="s">
        <v>26</v>
      </c>
      <c r="D37" s="34" t="s">
        <v>25</v>
      </c>
      <c r="E37" s="34" t="s">
        <v>26</v>
      </c>
      <c r="F37" s="34" t="s">
        <v>25</v>
      </c>
      <c r="G37" s="34" t="s">
        <v>26</v>
      </c>
      <c r="H37" s="34" t="s">
        <v>25</v>
      </c>
      <c r="I37" s="34" t="s">
        <v>26</v>
      </c>
      <c r="J37" s="34" t="s">
        <v>25</v>
      </c>
      <c r="K37" s="34" t="s">
        <v>26</v>
      </c>
      <c r="L37" s="34" t="s">
        <v>25</v>
      </c>
      <c r="M37" s="34" t="s">
        <v>26</v>
      </c>
      <c r="N37" s="34" t="s">
        <v>25</v>
      </c>
      <c r="O37" s="34" t="s">
        <v>26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1724141.7959999999</v>
      </c>
      <c r="C38" s="26">
        <v>14177495.279999999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6567126.3059999999</v>
      </c>
      <c r="C39" s="26">
        <v>28849279.68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15385542.119999999</v>
      </c>
      <c r="C40" s="26">
        <v>41236739.699999996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26488185.359999999</v>
      </c>
      <c r="C41" s="26">
        <v>50736028.199999996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36580479.780000001</v>
      </c>
      <c r="C42" s="26">
        <v>62585393.519999996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46266448.799999997</v>
      </c>
      <c r="C43" s="26">
        <v>81133663.25999999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57237234.599999912</v>
      </c>
      <c r="C44" s="26">
        <v>99100209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70053055.019999996</v>
      </c>
      <c r="C45" s="26">
        <v>107160612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82879804.799999997</v>
      </c>
      <c r="C46" s="49">
        <v>109345602.59999999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95783500.799999997</v>
      </c>
      <c r="C47" s="49">
        <v>109653211.19999999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103185498</v>
      </c>
      <c r="C48" s="49">
        <v>109697281.19999999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107094507</v>
      </c>
      <c r="C49" s="49">
        <v>109697281.19999999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108972770.39999999</v>
      </c>
      <c r="C50" s="49">
        <v>109697281.19999999</v>
      </c>
      <c r="D50" s="15"/>
      <c r="E50" s="15"/>
      <c r="F50" s="15"/>
      <c r="G50" s="15"/>
    </row>
    <row r="51" spans="1:41">
      <c r="A51" s="11">
        <f t="shared" si="0"/>
        <v>26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7.3487402836437745</v>
      </c>
      <c r="C55" s="36">
        <f t="shared" si="1"/>
        <v>2.740731856518134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15.099583951979644</v>
      </c>
      <c r="C56" s="36">
        <f t="shared" si="2"/>
        <v>9.5808091449242987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9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si="3"/>
        <v/>
      </c>
      <c r="I59" s="36" t="str">
        <f t="shared" si="3"/>
        <v/>
      </c>
      <c r="J59" s="36" t="str">
        <f t="shared" si="3"/>
        <v/>
      </c>
      <c r="K59" s="36" t="str">
        <f t="shared" si="3"/>
        <v/>
      </c>
      <c r="L59" s="36" t="str">
        <f t="shared" si="3"/>
        <v/>
      </c>
      <c r="M59" s="36" t="str">
        <f t="shared" si="3"/>
        <v/>
      </c>
      <c r="N59" s="36" t="str">
        <f t="shared" si="3"/>
        <v/>
      </c>
      <c r="O59" s="36" t="str">
        <f t="shared" si="3"/>
        <v/>
      </c>
      <c r="P59" s="36" t="str">
        <f t="shared" si="3"/>
        <v/>
      </c>
      <c r="Q59" s="36" t="str">
        <f t="shared" si="3"/>
        <v/>
      </c>
      <c r="R59" s="36" t="str">
        <f t="shared" si="3"/>
        <v/>
      </c>
      <c r="S59" s="36" t="str">
        <f t="shared" si="3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workbookViewId="0">
      <selection activeCell="G52" sqref="G52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 ht="13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57">
        <v>28219000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8465700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19753300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91.5" customHeight="1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111" customHeight="1">
      <c r="A37" s="9"/>
      <c r="B37" s="34" t="s">
        <v>57</v>
      </c>
      <c r="C37" s="34" t="s">
        <v>58</v>
      </c>
      <c r="D37" s="34" t="s">
        <v>57</v>
      </c>
      <c r="E37" s="34" t="s">
        <v>58</v>
      </c>
      <c r="F37" s="34" t="s">
        <v>57</v>
      </c>
      <c r="G37" s="34" t="s">
        <v>58</v>
      </c>
      <c r="H37" s="34" t="s">
        <v>57</v>
      </c>
      <c r="I37" s="34" t="s">
        <v>58</v>
      </c>
      <c r="J37" s="34" t="s">
        <v>57</v>
      </c>
      <c r="K37" s="34" t="s">
        <v>58</v>
      </c>
      <c r="L37" s="34" t="s">
        <v>57</v>
      </c>
      <c r="M37" s="34" t="s">
        <v>58</v>
      </c>
      <c r="N37" s="34" t="s">
        <v>57</v>
      </c>
      <c r="O37" s="34" t="s">
        <v>58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26">
        <v>993601.13653109339</v>
      </c>
      <c r="C38" s="26">
        <v>3198157.491747716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2625142.544282346</v>
      </c>
      <c r="C39" s="26">
        <v>6438649.7211170057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4674445.5381299732</v>
      </c>
      <c r="C40" s="26">
        <v>8349638.6545829652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7051184.1596669611</v>
      </c>
      <c r="C41" s="26">
        <v>10523137.89198339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8897249.8485853225</v>
      </c>
      <c r="C42" s="26">
        <v>16628750.601237843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10963493.183023872</v>
      </c>
      <c r="C43" s="26">
        <v>23663041.202475686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13628153.139183613</v>
      </c>
      <c r="C44" s="26">
        <v>27041752.888299439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18023108.527851459</v>
      </c>
      <c r="C45" s="26">
        <v>27868757.54862953</v>
      </c>
      <c r="D45" s="15"/>
      <c r="E45" s="15"/>
      <c r="F45" s="15"/>
      <c r="G45" s="15"/>
    </row>
    <row r="46" spans="1:41">
      <c r="A46" s="11">
        <f t="shared" si="0"/>
        <v>16</v>
      </c>
      <c r="B46" s="47">
        <v>21763228.007662836</v>
      </c>
      <c r="C46" s="47">
        <v>28142693.096080165</v>
      </c>
      <c r="D46" s="15"/>
      <c r="E46" s="15"/>
      <c r="F46" s="15"/>
      <c r="G46" s="15"/>
    </row>
    <row r="47" spans="1:41">
      <c r="A47" s="11">
        <f t="shared" si="0"/>
        <v>18</v>
      </c>
      <c r="B47" s="47">
        <v>24295328.109342661</v>
      </c>
      <c r="C47" s="47">
        <v>28151113.885204729</v>
      </c>
      <c r="D47" s="15"/>
      <c r="E47" s="15"/>
      <c r="F47" s="15"/>
      <c r="G47" s="15"/>
    </row>
    <row r="48" spans="1:41">
      <c r="A48" s="11">
        <f t="shared" si="0"/>
        <v>20</v>
      </c>
      <c r="B48" s="47">
        <v>26059431.450780917</v>
      </c>
      <c r="C48" s="47">
        <v>28151113.885204729</v>
      </c>
      <c r="D48" s="15"/>
      <c r="E48" s="15"/>
      <c r="F48" s="15"/>
      <c r="G48" s="15"/>
    </row>
    <row r="49" spans="1:41">
      <c r="A49" s="11">
        <f t="shared" si="0"/>
        <v>22</v>
      </c>
      <c r="B49" s="47">
        <v>27140619.190244623</v>
      </c>
      <c r="C49" s="47">
        <v>28151113.885204729</v>
      </c>
      <c r="D49" s="15"/>
      <c r="E49" s="15"/>
      <c r="F49" s="15"/>
      <c r="G49" s="15"/>
    </row>
    <row r="50" spans="1:41">
      <c r="A50" s="11">
        <f t="shared" si="0"/>
        <v>24</v>
      </c>
      <c r="B50" s="47">
        <v>27699510.083259653</v>
      </c>
      <c r="C50" s="47">
        <v>28151113.885204729</v>
      </c>
      <c r="D50" s="15"/>
      <c r="E50" s="15"/>
      <c r="F50" s="15"/>
      <c r="G50" s="15"/>
    </row>
    <row r="51" spans="1:41">
      <c r="A51" s="11">
        <f t="shared" si="0"/>
        <v>26</v>
      </c>
      <c r="B51" s="26">
        <v>27962009.991158266</v>
      </c>
      <c r="C51" s="15">
        <v>28153920.814913057</v>
      </c>
      <c r="D51" s="15"/>
      <c r="E51" s="15"/>
      <c r="F51" s="15"/>
      <c r="G51" s="15"/>
    </row>
    <row r="52" spans="1:41">
      <c r="A52" s="11">
        <f t="shared" si="0"/>
        <v>28</v>
      </c>
      <c r="B52" s="26">
        <v>28066490.152519893</v>
      </c>
      <c r="C52" s="15">
        <v>28159638.634689067</v>
      </c>
      <c r="D52" s="15"/>
      <c r="E52" s="15"/>
      <c r="F52" s="15"/>
      <c r="G52" s="15"/>
    </row>
    <row r="53" spans="1:41">
      <c r="A53" s="11">
        <f t="shared" si="0"/>
        <v>30</v>
      </c>
      <c r="B53" s="26">
        <v>28139782.206012379</v>
      </c>
      <c r="C53" s="15">
        <v>28159638.634689067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7.5723910310453402</v>
      </c>
      <c r="C55" s="36">
        <f t="shared" si="1"/>
        <v>4.1193339493972161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14.972236042730428</v>
      </c>
      <c r="C56" s="36">
        <f t="shared" si="2"/>
        <v>8.9761710188925665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"/>
  <sheetViews>
    <sheetView topLeftCell="A34" workbookViewId="0">
      <selection activeCell="E40" sqref="E40"/>
    </sheetView>
  </sheetViews>
  <sheetFormatPr defaultColWidth="9.26953125" defaultRowHeight="12.5"/>
  <cols>
    <col min="1" max="1" width="21.453125" style="15" customWidth="1"/>
    <col min="2" max="2" width="13.453125" style="15" customWidth="1"/>
    <col min="3" max="3" width="16.453125" style="15" customWidth="1"/>
    <col min="4" max="4" width="14.26953125" style="14" customWidth="1"/>
    <col min="5" max="5" width="16" style="14" customWidth="1"/>
    <col min="6" max="6" width="14.26953125" style="14" customWidth="1"/>
    <col min="7" max="7" width="15.26953125" style="14" customWidth="1"/>
    <col min="8" max="9" width="8.7265625" style="15" customWidth="1"/>
    <col min="10" max="10" width="10.26953125" style="15" customWidth="1"/>
    <col min="11" max="11" width="9.7265625" style="15" customWidth="1"/>
    <col min="12" max="20" width="8.7265625" style="15" customWidth="1"/>
    <col min="21" max="21" width="23.7265625" style="15" customWidth="1"/>
    <col min="22" max="40" width="8.7265625" style="15" customWidth="1"/>
    <col min="41" max="16384" width="9.26953125" style="15"/>
  </cols>
  <sheetData>
    <row r="1" spans="1:46" ht="15.5">
      <c r="A1" s="28"/>
      <c r="C1" s="42"/>
      <c r="D1" s="39"/>
      <c r="E1" s="40" t="s">
        <v>10</v>
      </c>
      <c r="F1" s="39" t="s">
        <v>11</v>
      </c>
      <c r="G1" s="39" t="s">
        <v>12</v>
      </c>
      <c r="H1" s="42"/>
    </row>
    <row r="2" spans="1:46" ht="15.5">
      <c r="A2" s="28"/>
      <c r="I2" s="18"/>
    </row>
    <row r="3" spans="1:46" ht="13">
      <c r="A3" s="24" t="s">
        <v>13</v>
      </c>
      <c r="B3" s="38"/>
      <c r="C3" s="38"/>
      <c r="D3" s="24"/>
      <c r="E3" s="24"/>
      <c r="F3" s="24"/>
      <c r="G3" s="24"/>
      <c r="H3" s="14"/>
      <c r="I3" s="14"/>
      <c r="P3" s="11"/>
      <c r="Q3" s="11"/>
      <c r="R3" s="12"/>
      <c r="S3" s="12"/>
      <c r="T3" s="11"/>
      <c r="U3" s="38"/>
      <c r="V3" s="38"/>
      <c r="W3" s="11"/>
      <c r="X3" s="11"/>
      <c r="Y3" s="11"/>
      <c r="Z3" s="13" t="s">
        <v>14</v>
      </c>
      <c r="AA3" s="57">
        <v>85508000</v>
      </c>
      <c r="AB3" s="13" t="s">
        <v>15</v>
      </c>
      <c r="AC3" s="13"/>
    </row>
    <row r="4" spans="1:46">
      <c r="A4" s="25">
        <v>0.3</v>
      </c>
      <c r="B4" s="37"/>
      <c r="C4" s="37"/>
      <c r="D4" s="17"/>
      <c r="E4" s="17"/>
      <c r="F4" s="17"/>
      <c r="G4" s="17"/>
      <c r="Q4" s="11"/>
      <c r="R4" s="12"/>
      <c r="U4" s="37"/>
      <c r="V4" s="37"/>
      <c r="Z4" s="13" t="s">
        <v>16</v>
      </c>
      <c r="AA4" s="26">
        <f>A4*AA3</f>
        <v>25652400</v>
      </c>
      <c r="AB4" s="13" t="s">
        <v>15</v>
      </c>
      <c r="AC4" s="13"/>
      <c r="AD4" s="13"/>
    </row>
    <row r="5" spans="1:46">
      <c r="A5" s="25">
        <v>0.7</v>
      </c>
      <c r="B5" s="37"/>
      <c r="C5" s="37"/>
      <c r="D5" s="17"/>
      <c r="E5" s="17"/>
      <c r="F5" s="17"/>
      <c r="G5" s="17"/>
      <c r="Q5" s="11"/>
      <c r="R5" s="12"/>
      <c r="U5" s="37"/>
      <c r="V5" s="37"/>
      <c r="Z5" s="13"/>
      <c r="AA5" s="26">
        <f>A5*AA3</f>
        <v>59855599.999999993</v>
      </c>
      <c r="AB5" s="13" t="s">
        <v>15</v>
      </c>
      <c r="AC5" s="13"/>
      <c r="AD5" s="13"/>
      <c r="AE5" s="13"/>
      <c r="AF5" s="26"/>
      <c r="AG5" s="26"/>
      <c r="AH5" s="13"/>
      <c r="AI5" s="13"/>
    </row>
    <row r="6" spans="1:46">
      <c r="A6" s="25"/>
      <c r="B6" s="37"/>
      <c r="C6" s="37"/>
      <c r="D6" s="17"/>
      <c r="E6" s="17"/>
      <c r="F6" s="17"/>
      <c r="G6" s="17"/>
      <c r="Q6" s="11"/>
      <c r="R6" s="12"/>
      <c r="U6" s="37"/>
      <c r="V6" s="37"/>
      <c r="AA6" s="26"/>
      <c r="AB6" s="13"/>
    </row>
    <row r="7" spans="1:46" ht="13">
      <c r="A7" s="16"/>
      <c r="B7" s="37"/>
      <c r="C7" s="37"/>
      <c r="D7" s="17"/>
      <c r="E7" s="17"/>
      <c r="F7" s="17"/>
      <c r="G7" s="17"/>
      <c r="H7" s="18"/>
      <c r="I7" s="18"/>
      <c r="Q7" s="11"/>
      <c r="R7" s="12"/>
      <c r="AA7" s="26"/>
    </row>
    <row r="8" spans="1:46" ht="13">
      <c r="A8" s="16"/>
      <c r="D8" s="17"/>
      <c r="E8" s="17"/>
      <c r="F8" s="17"/>
      <c r="G8" s="17"/>
      <c r="H8" s="18"/>
      <c r="I8" s="18"/>
      <c r="Q8" s="11"/>
      <c r="R8" s="12"/>
    </row>
    <row r="9" spans="1:46" ht="13">
      <c r="A9" s="16"/>
      <c r="D9" s="17"/>
      <c r="E9" s="17"/>
      <c r="F9" s="17"/>
      <c r="G9" s="17"/>
      <c r="H9" s="18"/>
      <c r="I9" s="18"/>
      <c r="Q9" s="11"/>
      <c r="R9" s="12"/>
      <c r="AS9" s="11"/>
      <c r="AT9" s="11"/>
    </row>
    <row r="10" spans="1:46" ht="13">
      <c r="A10" s="16"/>
      <c r="D10" s="17"/>
      <c r="E10" s="17"/>
      <c r="F10" s="17"/>
      <c r="G10" s="17"/>
      <c r="H10" s="18"/>
      <c r="I10" s="18"/>
      <c r="Q10" s="11"/>
      <c r="R10" s="12"/>
      <c r="AS10" s="11"/>
      <c r="AT10" s="11"/>
    </row>
    <row r="11" spans="1:46" ht="13">
      <c r="A11" s="16"/>
      <c r="D11" s="17"/>
      <c r="E11" s="17"/>
      <c r="F11" s="17"/>
      <c r="G11" s="17"/>
      <c r="H11" s="18"/>
      <c r="I11" s="18"/>
      <c r="Q11" s="11"/>
      <c r="R11" s="12"/>
      <c r="AS11" s="11"/>
      <c r="AT11" s="11"/>
    </row>
    <row r="12" spans="1:46" ht="13">
      <c r="A12" s="16"/>
      <c r="D12" s="17"/>
      <c r="E12" s="17"/>
      <c r="F12" s="17"/>
      <c r="G12" s="17"/>
      <c r="H12" s="18"/>
      <c r="I12" s="18"/>
      <c r="Q12" s="11"/>
      <c r="R12" s="12"/>
      <c r="AS12" s="11"/>
      <c r="AT12" s="11"/>
    </row>
    <row r="13" spans="1:46" ht="13">
      <c r="A13" s="16"/>
      <c r="D13" s="17"/>
      <c r="E13" s="17"/>
      <c r="F13" s="17"/>
      <c r="G13" s="17"/>
      <c r="H13" s="18"/>
      <c r="I13" s="18"/>
      <c r="AN13" s="11"/>
      <c r="AS13" s="11"/>
      <c r="AT13" s="11"/>
    </row>
    <row r="14" spans="1:46" ht="13">
      <c r="A14" s="16"/>
      <c r="D14" s="17"/>
      <c r="E14" s="17"/>
      <c r="F14" s="17"/>
      <c r="G14" s="17"/>
      <c r="H14" s="18"/>
      <c r="I14" s="18"/>
      <c r="AN14" s="11"/>
      <c r="AS14" s="11"/>
      <c r="AT14" s="11"/>
    </row>
    <row r="15" spans="1:46" ht="13">
      <c r="A15" s="16"/>
      <c r="D15" s="17"/>
      <c r="E15" s="17"/>
      <c r="F15" s="17"/>
      <c r="G15" s="17"/>
      <c r="H15" s="18"/>
      <c r="I15" s="18"/>
      <c r="AN15" s="11"/>
      <c r="AS15" s="11"/>
      <c r="AT15" s="11"/>
    </row>
    <row r="16" spans="1:46" ht="13">
      <c r="A16" s="16"/>
      <c r="D16" s="17"/>
      <c r="E16" s="17"/>
      <c r="F16" s="17"/>
      <c r="G16" s="17"/>
      <c r="H16" s="18"/>
      <c r="I16" s="18"/>
      <c r="AN16" s="11"/>
      <c r="AS16" s="11"/>
      <c r="AT16" s="11"/>
    </row>
    <row r="17" spans="1:46" ht="13">
      <c r="A17" s="16"/>
      <c r="D17" s="17"/>
      <c r="E17" s="17"/>
      <c r="F17" s="17"/>
      <c r="G17" s="17"/>
      <c r="H17" s="18"/>
      <c r="I17" s="18"/>
      <c r="AN17" s="11"/>
      <c r="AS17" s="11"/>
      <c r="AT17" s="11"/>
    </row>
    <row r="18" spans="1:46" ht="13">
      <c r="A18" s="16"/>
      <c r="D18" s="17"/>
      <c r="E18" s="17"/>
      <c r="F18" s="17"/>
      <c r="G18" s="17"/>
      <c r="H18" s="18"/>
      <c r="I18" s="18"/>
      <c r="AN18" s="11"/>
      <c r="AS18" s="11"/>
      <c r="AT18" s="11"/>
    </row>
    <row r="19" spans="1:46" ht="13">
      <c r="A19" s="16"/>
      <c r="D19" s="17"/>
      <c r="E19" s="17"/>
      <c r="F19" s="17"/>
      <c r="G19" s="17"/>
      <c r="H19" s="18"/>
      <c r="I19" s="18"/>
      <c r="AN19" s="11"/>
      <c r="AS19" s="11"/>
      <c r="AT19" s="11"/>
    </row>
    <row r="20" spans="1:46" ht="13">
      <c r="A20" s="16"/>
      <c r="D20" s="17"/>
      <c r="E20" s="17"/>
      <c r="F20" s="17"/>
      <c r="G20" s="17"/>
      <c r="H20" s="18"/>
      <c r="I20" s="18"/>
      <c r="AN20" s="11"/>
      <c r="AS20" s="11"/>
      <c r="AT20" s="11"/>
    </row>
    <row r="21" spans="1:46" ht="13">
      <c r="A21" s="16"/>
      <c r="D21" s="17"/>
      <c r="E21" s="17"/>
      <c r="F21" s="17"/>
      <c r="G21" s="17"/>
      <c r="H21" s="18"/>
      <c r="I21" s="18"/>
      <c r="AN21" s="11"/>
      <c r="AS21" s="11"/>
      <c r="AT21" s="11"/>
    </row>
    <row r="22" spans="1:46" ht="13">
      <c r="A22" s="16"/>
      <c r="D22" s="17"/>
      <c r="E22" s="17"/>
      <c r="F22" s="17"/>
      <c r="G22" s="17"/>
      <c r="H22" s="18"/>
      <c r="I22" s="18"/>
      <c r="AN22" s="11"/>
      <c r="AS22" s="11"/>
      <c r="AT22" s="11"/>
    </row>
    <row r="23" spans="1:46" ht="13">
      <c r="A23" s="16"/>
      <c r="D23" s="17"/>
      <c r="E23" s="17"/>
      <c r="F23" s="17"/>
      <c r="G23" s="17"/>
      <c r="H23" s="18"/>
      <c r="I23" s="18"/>
      <c r="AN23" s="11"/>
      <c r="AS23" s="11"/>
      <c r="AT23" s="11"/>
    </row>
    <row r="24" spans="1:46" ht="13">
      <c r="A24" s="16"/>
      <c r="D24" s="17"/>
      <c r="E24" s="17"/>
      <c r="F24" s="17"/>
      <c r="G24" s="17"/>
      <c r="H24" s="18"/>
      <c r="I24" s="18"/>
      <c r="AS24" s="11"/>
      <c r="AT24" s="11"/>
    </row>
    <row r="25" spans="1:46" ht="13">
      <c r="A25" s="16"/>
      <c r="D25" s="17"/>
      <c r="E25" s="17"/>
      <c r="F25" s="17"/>
      <c r="G25" s="17"/>
      <c r="H25" s="18"/>
      <c r="I25" s="18"/>
      <c r="AS25" s="11"/>
      <c r="AT25" s="11"/>
    </row>
    <row r="26" spans="1:46" ht="13">
      <c r="A26" s="16"/>
      <c r="D26" s="17"/>
      <c r="E26" s="17"/>
      <c r="F26" s="17"/>
      <c r="G26" s="17"/>
      <c r="H26" s="18"/>
      <c r="I26" s="18"/>
      <c r="AS26" s="11"/>
      <c r="AT26" s="11"/>
    </row>
    <row r="27" spans="1:46" ht="13">
      <c r="A27" s="16"/>
      <c r="D27" s="17"/>
      <c r="E27" s="17"/>
      <c r="F27" s="17"/>
      <c r="G27" s="17"/>
      <c r="H27" s="18"/>
      <c r="I27" s="18"/>
      <c r="AS27" s="11"/>
      <c r="AT27" s="11"/>
    </row>
    <row r="28" spans="1:46" ht="13">
      <c r="A28" s="16"/>
      <c r="D28" s="17"/>
      <c r="E28" s="17"/>
      <c r="F28" s="17"/>
      <c r="G28" s="17"/>
      <c r="H28" s="18"/>
      <c r="I28" s="18"/>
      <c r="AS28" s="11"/>
      <c r="AT28" s="11"/>
    </row>
    <row r="29" spans="1:46" ht="13">
      <c r="A29" s="16"/>
      <c r="D29" s="17"/>
      <c r="E29" s="17"/>
      <c r="F29" s="17"/>
      <c r="G29" s="17"/>
      <c r="H29" s="18"/>
      <c r="I29" s="18"/>
      <c r="AS29" s="11"/>
      <c r="AT29" s="11"/>
    </row>
    <row r="30" spans="1:46" ht="13">
      <c r="A30" s="16"/>
      <c r="D30" s="17"/>
      <c r="E30" s="17"/>
      <c r="F30" s="17"/>
      <c r="G30" s="17"/>
      <c r="H30" s="18"/>
      <c r="I30" s="18"/>
    </row>
    <row r="31" spans="1:46" ht="13">
      <c r="A31" s="16"/>
      <c r="D31" s="17"/>
      <c r="E31" s="17"/>
      <c r="F31" s="17"/>
      <c r="G31" s="17"/>
      <c r="H31" s="18"/>
      <c r="I31" s="18"/>
    </row>
    <row r="32" spans="1:46" ht="13">
      <c r="A32" s="16"/>
      <c r="D32" s="17"/>
      <c r="E32" s="17"/>
      <c r="F32" s="17"/>
      <c r="G32" s="17"/>
      <c r="H32" s="18"/>
      <c r="I32" s="18"/>
    </row>
    <row r="33" spans="1:41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41" ht="13">
      <c r="A34" s="16"/>
      <c r="D34" s="17"/>
      <c r="E34" s="17"/>
      <c r="F34" s="17"/>
      <c r="G34" s="17"/>
      <c r="H34" s="18"/>
      <c r="I34" s="18"/>
    </row>
    <row r="35" spans="1:41" ht="13">
      <c r="A35" s="16"/>
      <c r="D35" s="15"/>
      <c r="E35" s="15"/>
      <c r="F35" s="15"/>
      <c r="G35" s="15"/>
    </row>
    <row r="36" spans="1:41" s="10" customFormat="1" ht="79.5" customHeight="1">
      <c r="A36" s="9" t="s">
        <v>18</v>
      </c>
      <c r="B36" s="73" t="s">
        <v>9</v>
      </c>
      <c r="C36" s="74"/>
      <c r="D36" s="73" t="s">
        <v>0</v>
      </c>
      <c r="E36" s="74"/>
      <c r="F36" s="73" t="s">
        <v>1</v>
      </c>
      <c r="G36" s="74"/>
      <c r="H36" s="73" t="s">
        <v>2</v>
      </c>
      <c r="I36" s="74"/>
      <c r="J36" s="73" t="s">
        <v>3</v>
      </c>
      <c r="K36" s="74"/>
      <c r="L36" s="73" t="s">
        <v>4</v>
      </c>
      <c r="M36" s="74"/>
      <c r="N36" s="73" t="s">
        <v>5</v>
      </c>
      <c r="O36" s="74"/>
      <c r="P36" s="73"/>
      <c r="Q36" s="74"/>
      <c r="R36" s="73"/>
      <c r="S36" s="74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10" customFormat="1" ht="33.5">
      <c r="A37" s="9"/>
      <c r="B37" s="34" t="s">
        <v>27</v>
      </c>
      <c r="C37" s="34" t="s">
        <v>28</v>
      </c>
      <c r="D37" s="34" t="s">
        <v>27</v>
      </c>
      <c r="E37" s="34" t="s">
        <v>28</v>
      </c>
      <c r="F37" s="34" t="s">
        <v>27</v>
      </c>
      <c r="G37" s="34" t="s">
        <v>28</v>
      </c>
      <c r="H37" s="34" t="s">
        <v>27</v>
      </c>
      <c r="I37" s="34" t="s">
        <v>28</v>
      </c>
      <c r="J37" s="34" t="s">
        <v>27</v>
      </c>
      <c r="K37" s="34" t="s">
        <v>28</v>
      </c>
      <c r="L37" s="34" t="s">
        <v>27</v>
      </c>
      <c r="M37" s="34" t="s">
        <v>28</v>
      </c>
      <c r="N37" s="34" t="s">
        <v>27</v>
      </c>
      <c r="O37" s="34" t="s">
        <v>28</v>
      </c>
      <c r="P37" s="34"/>
      <c r="Q37" s="34"/>
      <c r="R37" s="34"/>
      <c r="S37" s="34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11">
        <v>0</v>
      </c>
      <c r="B38" s="15">
        <v>1529757.9438019344</v>
      </c>
      <c r="C38" s="15">
        <v>9911969.1995871868</v>
      </c>
      <c r="D38" s="15"/>
      <c r="E38" s="15"/>
      <c r="F38" s="15"/>
      <c r="G38" s="15"/>
    </row>
    <row r="39" spans="1:41">
      <c r="A39" s="11">
        <f t="shared" ref="A39:A53" si="0">A38+2</f>
        <v>2</v>
      </c>
      <c r="B39" s="26">
        <v>5537789.0777644198</v>
      </c>
      <c r="C39" s="26">
        <v>22179800.294715341</v>
      </c>
      <c r="D39" s="15"/>
      <c r="E39" s="15"/>
      <c r="F39" s="15"/>
      <c r="G39" s="15"/>
    </row>
    <row r="40" spans="1:41">
      <c r="A40" s="11">
        <f t="shared" si="0"/>
        <v>4</v>
      </c>
      <c r="B40" s="26">
        <v>12690121.745097831</v>
      </c>
      <c r="C40" s="26">
        <v>27581058.508974455</v>
      </c>
      <c r="D40" s="15"/>
      <c r="E40" s="15"/>
      <c r="F40" s="15"/>
      <c r="G40" s="15"/>
    </row>
    <row r="41" spans="1:41">
      <c r="A41" s="11">
        <f t="shared" si="0"/>
        <v>6</v>
      </c>
      <c r="B41" s="26">
        <v>20161643.55190501</v>
      </c>
      <c r="C41" s="26">
        <v>40598718.771345586</v>
      </c>
      <c r="D41" s="15"/>
      <c r="E41" s="15"/>
      <c r="F41" s="15"/>
      <c r="G41" s="15"/>
    </row>
    <row r="42" spans="1:41">
      <c r="A42" s="11">
        <f t="shared" si="0"/>
        <v>8</v>
      </c>
      <c r="B42" s="26">
        <v>25329148.755173478</v>
      </c>
      <c r="C42" s="26">
        <v>60573132.472948961</v>
      </c>
      <c r="D42" s="15"/>
      <c r="E42" s="15"/>
      <c r="F42" s="15"/>
      <c r="G42" s="15"/>
    </row>
    <row r="43" spans="1:41">
      <c r="A43" s="11">
        <f t="shared" si="0"/>
        <v>10</v>
      </c>
      <c r="B43" s="26">
        <v>28653627.177648451</v>
      </c>
      <c r="C43" s="26">
        <v>71261632.472948968</v>
      </c>
      <c r="D43" s="15"/>
      <c r="E43" s="15"/>
      <c r="F43" s="15"/>
      <c r="G43" s="15"/>
    </row>
    <row r="44" spans="1:41">
      <c r="A44" s="11">
        <f t="shared" si="0"/>
        <v>12</v>
      </c>
      <c r="B44" s="26">
        <v>34366434.77109012</v>
      </c>
      <c r="C44" s="26">
        <v>74906041.494217411</v>
      </c>
      <c r="D44" s="15"/>
      <c r="E44" s="15"/>
      <c r="F44" s="15"/>
      <c r="G44" s="15"/>
    </row>
    <row r="45" spans="1:41">
      <c r="A45" s="11">
        <f t="shared" si="0"/>
        <v>14</v>
      </c>
      <c r="B45" s="26">
        <v>49642066.103480197</v>
      </c>
      <c r="C45" s="26">
        <v>76310265.371479645</v>
      </c>
      <c r="D45" s="15"/>
      <c r="E45" s="15"/>
      <c r="F45" s="15"/>
      <c r="G45" s="15"/>
    </row>
    <row r="46" spans="1:41" ht="14">
      <c r="A46" s="11">
        <f t="shared" si="0"/>
        <v>16</v>
      </c>
      <c r="B46" s="47">
        <v>67381252.885976017</v>
      </c>
      <c r="C46" s="49">
        <v>77137015.257104442</v>
      </c>
      <c r="D46" s="15"/>
      <c r="E46" s="15"/>
      <c r="F46" s="15"/>
      <c r="G46" s="15"/>
    </row>
    <row r="47" spans="1:41" ht="14">
      <c r="A47" s="11">
        <f t="shared" si="0"/>
        <v>18</v>
      </c>
      <c r="B47" s="47">
        <v>72883517.874432117</v>
      </c>
      <c r="C47" s="49">
        <v>77433712.705742165</v>
      </c>
      <c r="D47" s="15"/>
      <c r="E47" s="15"/>
      <c r="F47" s="15"/>
      <c r="G47" s="15"/>
    </row>
    <row r="48" spans="1:41" ht="14">
      <c r="A48" s="11">
        <f t="shared" si="0"/>
        <v>20</v>
      </c>
      <c r="B48" s="47">
        <v>77155324.298588142</v>
      </c>
      <c r="C48" s="49">
        <v>78583202.092798099</v>
      </c>
      <c r="D48" s="15"/>
      <c r="E48" s="15"/>
      <c r="F48" s="15"/>
      <c r="G48" s="15"/>
    </row>
    <row r="49" spans="1:41" ht="14">
      <c r="A49" s="11">
        <f t="shared" si="0"/>
        <v>22</v>
      </c>
      <c r="B49" s="47">
        <v>80259787.177222863</v>
      </c>
      <c r="C49" s="49">
        <v>81361968.730383351</v>
      </c>
      <c r="D49" s="15"/>
      <c r="E49" s="15"/>
      <c r="F49" s="15"/>
      <c r="G49" s="15"/>
    </row>
    <row r="50" spans="1:41" ht="14">
      <c r="A50" s="11">
        <f t="shared" si="0"/>
        <v>24</v>
      </c>
      <c r="B50" s="47">
        <v>82694889.694538727</v>
      </c>
      <c r="C50" s="49">
        <v>85149324.740129173</v>
      </c>
      <c r="D50" s="15"/>
      <c r="E50" s="15"/>
      <c r="F50" s="15"/>
      <c r="G50" s="15"/>
    </row>
    <row r="51" spans="1:41" ht="14">
      <c r="A51" s="11">
        <f t="shared" si="0"/>
        <v>26</v>
      </c>
      <c r="B51" s="47">
        <v>84816918.974560857</v>
      </c>
      <c r="C51" s="49">
        <v>85508000</v>
      </c>
      <c r="D51" s="15"/>
      <c r="E51" s="15"/>
      <c r="F51" s="15"/>
      <c r="G51" s="15"/>
    </row>
    <row r="52" spans="1:41">
      <c r="A52" s="11">
        <f t="shared" si="0"/>
        <v>28</v>
      </c>
      <c r="D52" s="15"/>
      <c r="E52" s="15"/>
      <c r="F52" s="15"/>
      <c r="G52" s="15"/>
    </row>
    <row r="53" spans="1:41">
      <c r="A53" s="11">
        <f t="shared" si="0"/>
        <v>30</v>
      </c>
      <c r="D53" s="15"/>
      <c r="E53" s="15"/>
      <c r="F53" s="15"/>
      <c r="G53" s="15"/>
    </row>
    <row r="54" spans="1:41">
      <c r="A54" s="11"/>
      <c r="D54" s="15"/>
      <c r="E54" s="15"/>
      <c r="F54" s="15"/>
      <c r="G54" s="15"/>
    </row>
    <row r="55" spans="1:41">
      <c r="A55" s="35" t="s">
        <v>21</v>
      </c>
      <c r="B55" s="41">
        <f t="shared" ref="B55:S55" si="1">IF(OR(MIN(B$38:B$54)&gt;$A4*$AA$3,SUM(B$38:B$54)=0),"",(LOG10(($A4*$AA$3)/INDEX(B$38:B$54,MATCH($A4*$AA$3,B$38:B$54)))/LOG10(INDEX(B$38:B$54,MATCH($A4*$AA$3,B$38:B$54))/INDEX(B$38:B$54,1+MATCH($A4*$AA$3,B$38:B$54))))*(INDEX($A$38:$A$54,MATCH($A4*$AA$3,B$38:B$54))-INDEX($A$38:$A$54,1+MATCH($A4*$AA$3,B$38:B$54)))+INDEX($A$38:$A$54,MATCH($A4*$AA$3,B$38:B$54)))</f>
        <v>8.2056575950631352</v>
      </c>
      <c r="C55" s="36">
        <f t="shared" si="1"/>
        <v>3.334773813259325</v>
      </c>
      <c r="D55" s="36" t="str">
        <f t="shared" si="1"/>
        <v/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</row>
    <row r="56" spans="1:41">
      <c r="A56" s="35" t="s">
        <v>22</v>
      </c>
      <c r="B56" s="41">
        <f t="shared" ref="B56:S56" si="2">IF(OR(MIN(B$38:B$54)&gt;$A5*$AA$3,SUM(B$38:B$54)=0),"",(LOG10(($A5*$AA$3)/INDEX(B$38:B$54,MATCH($A5*$AA$3,B$38:B$54)))/LOG10(INDEX(B$38:B$54,MATCH($A5*$AA$3,B$38:B$54))/INDEX(B$38:B$54,1+MATCH($A5*$AA$3,B$38:B$54))))*(INDEX($A$38:$A$54,MATCH($A5*$AA$3,B$38:B$54))-INDEX($A$38:$A$54,1+MATCH($A5*$AA$3,B$38:B$54)))+INDEX($A$38:$A$54,MATCH($A5*$AA$3,B$38:B$54)))</f>
        <v>15.22474051482215</v>
      </c>
      <c r="C56" s="36">
        <f t="shared" si="2"/>
        <v>7.9404349074029179</v>
      </c>
      <c r="D56" s="36" t="str">
        <f t="shared" si="2"/>
        <v/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41">
      <c r="A57" s="35"/>
      <c r="B57" s="41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U57" s="35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>
      <c r="A58" s="35"/>
      <c r="B58" s="36" t="str">
        <f>IF(OR(MIN(B$38:B$54)&gt;$A7*$AA$3,SUM(B$38:B$54)=0),"",(LOG10(($A7*$AA$3)/INDEX(B$38:B$54,MATCH($A7*$AA$3,B$38:B$54)))/LOG10(INDEX(B$38:B$54,MATCH($A7*$AA$3,B$38:B$54))/INDEX(B$38:B$54,1+MATCH($A7*$AA$3,B$38:B$54))))*(INDEX($A$38:$A$54,MATCH($A7*$AA$3,B$38:B$54))-INDEX($A$38:$A$54,1+MATCH($A7*$AA$3,B$38:B$54)))+INDEX($A$38:$A$54,MATCH($A7*$AA$3,B$38:B$54)))</f>
        <v/>
      </c>
      <c r="C58" s="36"/>
      <c r="D58" s="36"/>
      <c r="E58" s="36"/>
      <c r="F58" s="36"/>
      <c r="G58" s="36"/>
      <c r="H58" s="36" t="str">
        <f t="shared" ref="H58:S58" si="3">IF(OR(MIN(H$38:H$54)&gt;$A7*$AA$3,SUM(H$38:H$54)=0),"",(LOG10(($A7*$AA$3)/INDEX(H$38:H$54,MATCH($A7*$AA$3,H$38:H$54)))/LOG10(INDEX(H$38:H$54,MATCH($A7*$AA$3,H$38:H$54))/INDEX(H$38:H$54,1+MATCH($A7*$AA$3,H$38:H$54))))*(INDEX($A$38:$A$54,MATCH($A7*$AA$3,H$38:H$54))-INDEX($A$38:$A$54,1+MATCH($A7*$AA$3,H$38:H$54)))+INDEX($A$38:$A$54,MATCH($A7*$AA$3,H$38:H$54)))</f>
        <v/>
      </c>
      <c r="I58" s="36" t="str">
        <f t="shared" si="3"/>
        <v/>
      </c>
      <c r="J58" s="36" t="str">
        <f t="shared" si="3"/>
        <v/>
      </c>
      <c r="K58" s="36" t="str">
        <f t="shared" si="3"/>
        <v/>
      </c>
      <c r="L58" s="36" t="str">
        <f t="shared" si="3"/>
        <v/>
      </c>
      <c r="M58" s="36" t="str">
        <f t="shared" si="3"/>
        <v/>
      </c>
      <c r="N58" s="36" t="str">
        <f t="shared" si="3"/>
        <v/>
      </c>
      <c r="O58" s="36" t="str">
        <f t="shared" si="3"/>
        <v/>
      </c>
      <c r="P58" s="36" t="str">
        <f t="shared" si="3"/>
        <v/>
      </c>
      <c r="Q58" s="36" t="str">
        <f t="shared" si="3"/>
        <v/>
      </c>
      <c r="R58" s="36" t="str">
        <f t="shared" si="3"/>
        <v/>
      </c>
      <c r="S58" s="36" t="str">
        <f t="shared" si="3"/>
        <v/>
      </c>
    </row>
    <row r="59" spans="1:41">
      <c r="B59" s="36" t="str">
        <f>IF(OR(MIN(B$38:B$54)&gt;$A8*$AA$3,SUM(B$38:B$54)=0),"",(LOG10(($A8*$AA$3)/INDEX(B$38:B$54,MATCH($A8*$AA$3,B$38:B$54)))/LOG10(INDEX(B$38:B$54,MATCH($A8*$AA$3,B$38:B$54))/INDEX(B$38:B$54,1+MATCH($A8*$AA$3,B$38:B$54))))*(INDEX($A$38:$A$54,MATCH($A8*$AA$3,B$38:B$54))-INDEX($A$38:$A$54,1+MATCH($A8*$AA$3,B$38:B$54)))+INDEX($A$38:$A$54,MATCH($A8*$AA$3,B$38:B$54)))</f>
        <v/>
      </c>
      <c r="C59" s="36"/>
      <c r="D59" s="36" t="str">
        <f>IF(OR(MIN(D$38:D$54)&gt;$A8*$AA$3,SUM(D$38:D$54)=0),"",(LOG10(($A8*$AA$3)/INDEX(D$38:D$54,MATCH($A8*$AA$3,D$38:D$54)))/LOG10(INDEX(D$38:D$54,MATCH($A8*$AA$3,D$38:D$54))/INDEX(D$38:D$54,1+MATCH($A8*$AA$3,D$38:D$54))))*(INDEX($A$38:$A$54,MATCH($A8*$AA$3,D$38:D$54))-INDEX($A$38:$A$54,1+MATCH($A8*$AA$3,D$38:D$54)))+INDEX($A$38:$A$54,MATCH($A8*$AA$3,D$38:D$54)))</f>
        <v/>
      </c>
      <c r="E59" s="36"/>
      <c r="F59" s="36"/>
      <c r="G59" s="36"/>
      <c r="H59" s="36" t="str">
        <f t="shared" ref="H59:S59" si="4">IF(OR(MIN(H$38:H$54)&gt;$A8*$AA$3,SUM(H$38:H$54)=0),"",(LOG10(($A8*$AA$3)/INDEX(H$38:H$54,MATCH($A8*$AA$3,H$38:H$54)))/LOG10(INDEX(H$38:H$54,MATCH($A8*$AA$3,H$38:H$54))/INDEX(H$38:H$54,1+MATCH($A8*$AA$3,H$38:H$54))))*(INDEX($A$38:$A$54,MATCH($A8*$AA$3,H$38:H$54))-INDEX($A$38:$A$54,1+MATCH($A8*$AA$3,H$38:H$54)))+INDEX($A$38:$A$54,MATCH($A8*$AA$3,H$38:H$54)))</f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  <c r="O59" s="36" t="str">
        <f t="shared" si="4"/>
        <v/>
      </c>
      <c r="P59" s="36" t="str">
        <f t="shared" si="4"/>
        <v/>
      </c>
      <c r="Q59" s="36" t="str">
        <f t="shared" si="4"/>
        <v/>
      </c>
      <c r="R59" s="36" t="str">
        <f t="shared" si="4"/>
        <v/>
      </c>
      <c r="S59" s="36" t="str">
        <f t="shared" si="4"/>
        <v/>
      </c>
    </row>
    <row r="60" spans="1:41">
      <c r="D60" s="15"/>
      <c r="E60" s="15"/>
      <c r="F60" s="15"/>
      <c r="G60" s="15"/>
      <c r="P60" s="29"/>
      <c r="Q60" s="29"/>
    </row>
    <row r="61" spans="1:4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4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4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4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</row>
    <row r="97" spans="1:20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</row>
    <row r="98" spans="1:20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</row>
    <row r="99" spans="1:20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</row>
    <row r="100" spans="1:20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</row>
    <row r="102" spans="1:20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spans="1:20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</row>
    <row r="106" spans="1:20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>
      <c r="D107" s="21"/>
      <c r="E107" s="21"/>
      <c r="F107" s="21"/>
      <c r="G107" s="21"/>
      <c r="H107" s="19"/>
      <c r="I107" s="19"/>
      <c r="L107" s="20"/>
      <c r="M107" s="20"/>
    </row>
    <row r="108" spans="1:20">
      <c r="D108" s="21"/>
      <c r="E108" s="21"/>
      <c r="F108" s="21"/>
      <c r="G108" s="21"/>
      <c r="H108" s="19"/>
      <c r="I108" s="19"/>
      <c r="L108" s="20"/>
      <c r="M108" s="20"/>
    </row>
    <row r="109" spans="1:20">
      <c r="D109" s="21"/>
      <c r="E109" s="21"/>
      <c r="F109" s="21"/>
      <c r="G109" s="21"/>
      <c r="H109" s="19"/>
      <c r="I109" s="19"/>
      <c r="L109" s="20"/>
      <c r="M109" s="20"/>
    </row>
    <row r="110" spans="1:20">
      <c r="D110" s="21"/>
      <c r="E110" s="21"/>
      <c r="F110" s="21"/>
      <c r="G110" s="21"/>
      <c r="H110" s="19"/>
      <c r="I110" s="19"/>
      <c r="L110" s="20"/>
      <c r="M110" s="20"/>
    </row>
    <row r="111" spans="1:20">
      <c r="D111" s="21"/>
      <c r="E111" s="21"/>
      <c r="F111" s="21"/>
      <c r="G111" s="21"/>
      <c r="L111" s="22"/>
      <c r="M111" s="22"/>
    </row>
    <row r="112" spans="1:20">
      <c r="B112" s="23"/>
      <c r="C112" s="23"/>
      <c r="D112" s="21"/>
      <c r="E112" s="21"/>
      <c r="F112" s="21"/>
      <c r="G112" s="21"/>
      <c r="J112" s="23"/>
      <c r="K112" s="23"/>
      <c r="P112" s="23"/>
      <c r="Q112" s="23"/>
      <c r="R112" s="23"/>
      <c r="S112" s="23"/>
    </row>
  </sheetData>
  <mergeCells count="10">
    <mergeCell ref="A33:S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40" zoomScaleNormal="100" workbookViewId="0">
      <selection activeCell="K47" sqref="K4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30732000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18439200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21512400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27658800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61.5" customHeight="1">
      <c r="A36" s="9" t="s">
        <v>18</v>
      </c>
      <c r="B36" s="73" t="s">
        <v>9</v>
      </c>
      <c r="C36" s="81"/>
      <c r="D36" s="74"/>
      <c r="E36" s="73" t="s">
        <v>0</v>
      </c>
      <c r="F36" s="81"/>
      <c r="G36" s="74"/>
      <c r="H36" s="81" t="s">
        <v>69</v>
      </c>
      <c r="I36" s="81"/>
      <c r="J36" s="74"/>
      <c r="K36" s="73" t="s">
        <v>1</v>
      </c>
      <c r="L36" s="81"/>
      <c r="M36" s="74"/>
      <c r="N36" s="73" t="s">
        <v>65</v>
      </c>
      <c r="O36" s="81"/>
      <c r="P36" s="74"/>
      <c r="Q36" s="73" t="s">
        <v>64</v>
      </c>
      <c r="R36" s="81"/>
      <c r="S36" s="74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94.5" customHeight="1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5171170</v>
      </c>
      <c r="C38" s="15">
        <v>0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9457260</v>
      </c>
      <c r="C39" s="26">
        <v>163904</v>
      </c>
      <c r="D39" s="15">
        <v>0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12596000</v>
      </c>
      <c r="C40" s="26">
        <v>1958650</v>
      </c>
      <c r="D40" s="15">
        <v>0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15333200</v>
      </c>
      <c r="C41" s="26">
        <v>5843180</v>
      </c>
      <c r="D41" s="15">
        <v>40976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18127800</v>
      </c>
      <c r="C42" s="26">
        <v>9424480</v>
      </c>
      <c r="D42" s="26">
        <v>450736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22807200</v>
      </c>
      <c r="C43" s="26">
        <v>12423900</v>
      </c>
      <c r="D43" s="26">
        <v>1737380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27290000</v>
      </c>
      <c r="C44" s="26">
        <v>14521900</v>
      </c>
      <c r="D44" s="26">
        <v>4081209.9999999902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29576500</v>
      </c>
      <c r="C45" s="26">
        <v>18816200</v>
      </c>
      <c r="D45" s="26">
        <v>6818410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30338600</v>
      </c>
      <c r="C46" s="47">
        <v>22889200</v>
      </c>
      <c r="D46" s="49">
        <v>9629360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30551700</v>
      </c>
      <c r="C47" s="47">
        <v>26093500</v>
      </c>
      <c r="D47" s="49">
        <v>12046900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30617300</v>
      </c>
      <c r="C48" s="47">
        <v>28683200</v>
      </c>
      <c r="D48" s="49">
        <v>14251500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30650000</v>
      </c>
      <c r="C49" s="47">
        <v>29896100</v>
      </c>
      <c r="D49" s="49">
        <v>16595300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30732000</v>
      </c>
      <c r="C50" s="47">
        <v>30477900</v>
      </c>
      <c r="D50" s="49">
        <v>19176800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30732000</v>
      </c>
      <c r="C51" s="47">
        <v>30658200</v>
      </c>
      <c r="D51" s="49">
        <v>21807400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30732000</v>
      </c>
      <c r="C52" s="47">
        <v>30682800</v>
      </c>
      <c r="D52" s="49">
        <v>24339700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30732000</v>
      </c>
      <c r="C53" s="47">
        <v>30699200</v>
      </c>
      <c r="D53" s="49">
        <v>26921200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30732000</v>
      </c>
      <c r="C54" s="47">
        <v>30732000</v>
      </c>
      <c r="D54" s="49">
        <v>28666800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2.1483446504585899</v>
      </c>
      <c r="C55" s="36">
        <f t="shared" si="1"/>
        <v>7.8437478527438786</v>
      </c>
      <c r="D55" s="36">
        <f t="shared" si="1"/>
        <v>17.457436398697222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3.4909474954926414</v>
      </c>
      <c r="C56" s="36">
        <f t="shared" si="2"/>
        <v>9.3668116785667692</v>
      </c>
      <c r="D56" s="36">
        <f t="shared" si="2"/>
        <v>19.788097315695918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6.333672415298623</v>
      </c>
      <c r="C57" s="36">
        <f t="shared" si="3"/>
        <v>13.231333964064195</v>
      </c>
      <c r="D57" s="36">
        <f t="shared" si="3"/>
        <v>24.860473129461347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9" t="s">
        <v>34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spans="1:35" ht="25">
      <c r="A62" s="53"/>
      <c r="B62" s="77" t="s">
        <v>67</v>
      </c>
      <c r="C62" s="78"/>
      <c r="D62" s="75" t="s">
        <v>68</v>
      </c>
      <c r="E62" s="76"/>
      <c r="F62" s="77" t="s">
        <v>69</v>
      </c>
      <c r="G62" s="78"/>
      <c r="H62" s="77" t="s">
        <v>70</v>
      </c>
      <c r="I62" s="78"/>
      <c r="J62" s="77" t="s">
        <v>65</v>
      </c>
      <c r="K62" s="78"/>
      <c r="L62" s="75" t="s">
        <v>64</v>
      </c>
      <c r="M62" s="76"/>
      <c r="N62" s="55"/>
    </row>
    <row r="63" spans="1:35" ht="177.75" customHeight="1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>C38/D38</f>
        <v>#DIV/0!</v>
      </c>
      <c r="D64" s="51" t="e">
        <f>E38/G38</f>
        <v>#DIV/0!</v>
      </c>
      <c r="E64" s="51" t="e">
        <f>F38/G38</f>
        <v>#DIV/0!</v>
      </c>
      <c r="F64" s="51" t="e">
        <f>H38/J38</f>
        <v>#DIV/0!</v>
      </c>
      <c r="G64" s="51" t="e">
        <f>I38/J38</f>
        <v>#DIV/0!</v>
      </c>
      <c r="H64" s="51" t="e">
        <f>K38/M38</f>
        <v>#DIV/0!</v>
      </c>
      <c r="I64" s="51" t="e">
        <f>L38/M38</f>
        <v>#DIV/0!</v>
      </c>
      <c r="J64" s="51" t="e">
        <f>N38/P38</f>
        <v>#DIV/0!</v>
      </c>
      <c r="K64" s="47" t="e">
        <f>O38/P38</f>
        <v>#DIV/0!</v>
      </c>
      <c r="L64" s="47" t="e">
        <f>Q38/S38</f>
        <v>#DIV/0!</v>
      </c>
      <c r="M64" s="47" t="e">
        <f>R38/S38</f>
        <v>#DIV/0!</v>
      </c>
      <c r="N64" s="48"/>
    </row>
    <row r="65" spans="1:14">
      <c r="A65" s="11">
        <f t="shared" ref="A65:A80" si="6">A64+2</f>
        <v>-4</v>
      </c>
      <c r="B65" s="51" t="e">
        <f t="shared" si="5"/>
        <v>#DIV/0!</v>
      </c>
      <c r="C65" s="47" t="e">
        <f t="shared" ref="C65:C80" si="7">C39/D39</f>
        <v>#DIV/0!</v>
      </c>
      <c r="D65" s="51" t="e">
        <f t="shared" ref="D65:D80" si="8">E39/G39</f>
        <v>#DIV/0!</v>
      </c>
      <c r="E65" s="51" t="e">
        <f t="shared" ref="E65:E80" si="9">F39/G39</f>
        <v>#DIV/0!</v>
      </c>
      <c r="F65" s="51" t="e">
        <f t="shared" ref="F65:F80" si="10">H39/J39</f>
        <v>#DIV/0!</v>
      </c>
      <c r="G65" s="51" t="e">
        <f t="shared" ref="G65:G80" si="11">I39/J39</f>
        <v>#DIV/0!</v>
      </c>
      <c r="H65" s="51" t="e">
        <f t="shared" ref="H65:H80" si="12">K39/M39</f>
        <v>#DIV/0!</v>
      </c>
      <c r="I65" s="51" t="e">
        <f t="shared" ref="I65:I80" si="13">L39/M39</f>
        <v>#DIV/0!</v>
      </c>
      <c r="J65" s="51" t="e">
        <f t="shared" ref="J65:J80" si="14">N39/P39</f>
        <v>#DIV/0!</v>
      </c>
      <c r="K65" s="47" t="e">
        <f t="shared" ref="K65:K80" si="15">O39/P39</f>
        <v>#DIV/0!</v>
      </c>
      <c r="L65" s="47" t="e">
        <f t="shared" ref="L65:L80" si="16">Q39/S39</f>
        <v>#DIV/0!</v>
      </c>
      <c r="M65" s="47" t="e">
        <f t="shared" ref="M65:M80" si="17">R39/S39</f>
        <v>#DIV/0!</v>
      </c>
      <c r="N65" s="48"/>
    </row>
    <row r="66" spans="1:14">
      <c r="A66" s="11">
        <f t="shared" si="6"/>
        <v>-2</v>
      </c>
      <c r="B66" s="51" t="e">
        <f t="shared" si="5"/>
        <v>#DIV/0!</v>
      </c>
      <c r="C66" s="47" t="e">
        <f t="shared" si="7"/>
        <v>#DIV/0!</v>
      </c>
      <c r="D66" s="51" t="e">
        <f t="shared" si="8"/>
        <v>#DIV/0!</v>
      </c>
      <c r="E66" s="51" t="e">
        <f t="shared" si="9"/>
        <v>#DIV/0!</v>
      </c>
      <c r="F66" s="51" t="e">
        <f t="shared" si="10"/>
        <v>#DIV/0!</v>
      </c>
      <c r="G66" s="51" t="e">
        <f t="shared" si="11"/>
        <v>#DIV/0!</v>
      </c>
      <c r="H66" s="51" t="e">
        <f t="shared" si="12"/>
        <v>#DIV/0!</v>
      </c>
      <c r="I66" s="51" t="e">
        <f t="shared" si="13"/>
        <v>#DIV/0!</v>
      </c>
      <c r="J66" s="51" t="e">
        <f t="shared" si="14"/>
        <v>#DIV/0!</v>
      </c>
      <c r="K66" s="47" t="e">
        <f t="shared" si="15"/>
        <v>#DIV/0!</v>
      </c>
      <c r="L66" s="47" t="e">
        <f t="shared" si="16"/>
        <v>#DIV/0!</v>
      </c>
      <c r="M66" s="47" t="e">
        <f t="shared" si="17"/>
        <v>#DIV/0!</v>
      </c>
      <c r="N66" s="48"/>
    </row>
    <row r="67" spans="1:14">
      <c r="A67" s="11">
        <f t="shared" si="6"/>
        <v>0</v>
      </c>
      <c r="B67" s="51">
        <f t="shared" si="5"/>
        <v>374.199531433034</v>
      </c>
      <c r="C67" s="47">
        <f t="shared" si="7"/>
        <v>142.60005857087074</v>
      </c>
      <c r="D67" s="51" t="e">
        <f t="shared" si="8"/>
        <v>#DIV/0!</v>
      </c>
      <c r="E67" s="51" t="e">
        <f t="shared" si="9"/>
        <v>#DIV/0!</v>
      </c>
      <c r="F67" s="51" t="e">
        <f t="shared" si="10"/>
        <v>#DIV/0!</v>
      </c>
      <c r="G67" s="51" t="e">
        <f t="shared" si="11"/>
        <v>#DIV/0!</v>
      </c>
      <c r="H67" s="51" t="e">
        <f t="shared" si="12"/>
        <v>#DIV/0!</v>
      </c>
      <c r="I67" s="51" t="e">
        <f t="shared" si="13"/>
        <v>#DIV/0!</v>
      </c>
      <c r="J67" s="51" t="e">
        <f t="shared" si="14"/>
        <v>#DIV/0!</v>
      </c>
      <c r="K67" s="47" t="e">
        <f t="shared" si="15"/>
        <v>#DIV/0!</v>
      </c>
      <c r="L67" s="47" t="e">
        <f t="shared" si="16"/>
        <v>#DIV/0!</v>
      </c>
      <c r="M67" s="47" t="e">
        <f t="shared" si="17"/>
        <v>#DIV/0!</v>
      </c>
      <c r="N67" s="48"/>
    </row>
    <row r="68" spans="1:14">
      <c r="A68" s="11">
        <f t="shared" si="6"/>
        <v>2</v>
      </c>
      <c r="B68" s="51">
        <f t="shared" si="5"/>
        <v>40.218220865428989</v>
      </c>
      <c r="C68" s="47">
        <f t="shared" si="7"/>
        <v>20.90909090909091</v>
      </c>
      <c r="D68" s="51" t="e">
        <f t="shared" si="8"/>
        <v>#DIV/0!</v>
      </c>
      <c r="E68" s="51" t="e">
        <f t="shared" si="9"/>
        <v>#DIV/0!</v>
      </c>
      <c r="F68" s="51" t="e">
        <f t="shared" si="10"/>
        <v>#DIV/0!</v>
      </c>
      <c r="G68" s="51" t="e">
        <f t="shared" si="11"/>
        <v>#DIV/0!</v>
      </c>
      <c r="H68" s="51" t="e">
        <f t="shared" si="12"/>
        <v>#DIV/0!</v>
      </c>
      <c r="I68" s="51" t="e">
        <f t="shared" si="13"/>
        <v>#DIV/0!</v>
      </c>
      <c r="J68" s="51" t="e">
        <f t="shared" si="14"/>
        <v>#DIV/0!</v>
      </c>
      <c r="K68" s="47" t="e">
        <f t="shared" si="15"/>
        <v>#DIV/0!</v>
      </c>
      <c r="L68" s="47" t="e">
        <f t="shared" si="16"/>
        <v>#DIV/0!</v>
      </c>
      <c r="M68" s="47" t="e">
        <f t="shared" si="17"/>
        <v>#DIV/0!</v>
      </c>
      <c r="N68" s="48"/>
    </row>
    <row r="69" spans="1:14">
      <c r="A69" s="11">
        <f t="shared" si="6"/>
        <v>4</v>
      </c>
      <c r="B69" s="51">
        <f t="shared" si="5"/>
        <v>13.127352680472896</v>
      </c>
      <c r="C69" s="47">
        <f t="shared" si="7"/>
        <v>7.1509399210305169</v>
      </c>
      <c r="D69" s="51" t="e">
        <f t="shared" si="8"/>
        <v>#DIV/0!</v>
      </c>
      <c r="E69" s="51" t="e">
        <f t="shared" si="9"/>
        <v>#DIV/0!</v>
      </c>
      <c r="F69" s="51" t="e">
        <f t="shared" si="10"/>
        <v>#DIV/0!</v>
      </c>
      <c r="G69" s="51" t="e">
        <f t="shared" si="11"/>
        <v>#DIV/0!</v>
      </c>
      <c r="H69" s="51" t="e">
        <f t="shared" si="12"/>
        <v>#DIV/0!</v>
      </c>
      <c r="I69" s="51" t="e">
        <f t="shared" si="13"/>
        <v>#DIV/0!</v>
      </c>
      <c r="J69" s="51" t="e">
        <f t="shared" si="14"/>
        <v>#DIV/0!</v>
      </c>
      <c r="K69" s="47" t="e">
        <f t="shared" si="15"/>
        <v>#DIV/0!</v>
      </c>
      <c r="L69" s="47" t="e">
        <f t="shared" si="16"/>
        <v>#DIV/0!</v>
      </c>
      <c r="M69" s="47" t="e">
        <f t="shared" si="17"/>
        <v>#DIV/0!</v>
      </c>
      <c r="N69" s="48"/>
    </row>
    <row r="70" spans="1:14">
      <c r="A70" s="11">
        <f t="shared" si="6"/>
        <v>6</v>
      </c>
      <c r="B70" s="51">
        <f t="shared" si="5"/>
        <v>6.6867424121767973</v>
      </c>
      <c r="C70" s="47">
        <f t="shared" si="7"/>
        <v>3.5582339551260618</v>
      </c>
      <c r="D70" s="51" t="e">
        <f t="shared" si="8"/>
        <v>#DIV/0!</v>
      </c>
      <c r="E70" s="51" t="e">
        <f t="shared" si="9"/>
        <v>#DIV/0!</v>
      </c>
      <c r="F70" s="51" t="e">
        <f t="shared" si="10"/>
        <v>#DIV/0!</v>
      </c>
      <c r="G70" s="51" t="e">
        <f t="shared" si="11"/>
        <v>#DIV/0!</v>
      </c>
      <c r="H70" s="51" t="e">
        <f t="shared" si="12"/>
        <v>#DIV/0!</v>
      </c>
      <c r="I70" s="51" t="e">
        <f t="shared" si="13"/>
        <v>#DIV/0!</v>
      </c>
      <c r="J70" s="51" t="e">
        <f t="shared" si="14"/>
        <v>#DIV/0!</v>
      </c>
      <c r="K70" s="47" t="e">
        <f t="shared" si="15"/>
        <v>#DIV/0!</v>
      </c>
      <c r="L70" s="47" t="e">
        <f t="shared" si="16"/>
        <v>#DIV/0!</v>
      </c>
      <c r="M70" s="47" t="e">
        <f t="shared" si="17"/>
        <v>#DIV/0!</v>
      </c>
      <c r="N70" s="48"/>
    </row>
    <row r="71" spans="1:14">
      <c r="A71" s="11">
        <f t="shared" si="6"/>
        <v>8</v>
      </c>
      <c r="B71" s="51">
        <f t="shared" si="5"/>
        <v>4.3377414969179036</v>
      </c>
      <c r="C71" s="47">
        <f t="shared" si="7"/>
        <v>2.7596169781517981</v>
      </c>
      <c r="D71" s="51" t="e">
        <f t="shared" si="8"/>
        <v>#DIV/0!</v>
      </c>
      <c r="E71" s="51" t="e">
        <f t="shared" si="9"/>
        <v>#DIV/0!</v>
      </c>
      <c r="F71" s="51" t="e">
        <f t="shared" si="10"/>
        <v>#DIV/0!</v>
      </c>
      <c r="G71" s="51" t="e">
        <f t="shared" si="11"/>
        <v>#DIV/0!</v>
      </c>
      <c r="H71" s="51" t="e">
        <f t="shared" si="12"/>
        <v>#DIV/0!</v>
      </c>
      <c r="I71" s="51" t="e">
        <f t="shared" si="13"/>
        <v>#DIV/0!</v>
      </c>
      <c r="J71" s="51" t="e">
        <f t="shared" si="14"/>
        <v>#DIV/0!</v>
      </c>
      <c r="K71" s="47" t="e">
        <f t="shared" si="15"/>
        <v>#DIV/0!</v>
      </c>
      <c r="L71" s="47" t="e">
        <f t="shared" si="16"/>
        <v>#DIV/0!</v>
      </c>
      <c r="M71" s="47" t="e">
        <f t="shared" si="17"/>
        <v>#DIV/0!</v>
      </c>
      <c r="N71" s="48"/>
    </row>
    <row r="72" spans="1:14">
      <c r="A72" s="11">
        <f t="shared" si="6"/>
        <v>10</v>
      </c>
      <c r="B72" s="51">
        <f t="shared" si="5"/>
        <v>3.1506351408608673</v>
      </c>
      <c r="C72" s="47">
        <f t="shared" si="7"/>
        <v>2.3770219412297391</v>
      </c>
      <c r="D72" s="51" t="e">
        <f t="shared" si="8"/>
        <v>#DIV/0!</v>
      </c>
      <c r="E72" s="51" t="e">
        <f t="shared" si="9"/>
        <v>#DIV/0!</v>
      </c>
      <c r="F72" s="51" t="e">
        <f t="shared" si="10"/>
        <v>#DIV/0!</v>
      </c>
      <c r="G72" s="51" t="e">
        <f t="shared" si="11"/>
        <v>#DIV/0!</v>
      </c>
      <c r="H72" s="51" t="e">
        <f t="shared" si="12"/>
        <v>#DIV/0!</v>
      </c>
      <c r="I72" s="51" t="e">
        <f t="shared" si="13"/>
        <v>#DIV/0!</v>
      </c>
      <c r="J72" s="51" t="e">
        <f t="shared" si="14"/>
        <v>#DIV/0!</v>
      </c>
      <c r="K72" s="47" t="e">
        <f t="shared" si="15"/>
        <v>#DIV/0!</v>
      </c>
      <c r="L72" s="47" t="e">
        <f t="shared" si="16"/>
        <v>#DIV/0!</v>
      </c>
      <c r="M72" s="47" t="e">
        <f t="shared" si="17"/>
        <v>#DIV/0!</v>
      </c>
      <c r="N72" s="48"/>
    </row>
    <row r="73" spans="1:14">
      <c r="A73" s="11">
        <f t="shared" si="6"/>
        <v>12</v>
      </c>
      <c r="B73" s="51">
        <f t="shared" si="5"/>
        <v>2.5360632195834611</v>
      </c>
      <c r="C73" s="47">
        <f t="shared" si="7"/>
        <v>2.1659929110393543</v>
      </c>
      <c r="D73" s="51" t="e">
        <f t="shared" si="8"/>
        <v>#DIV/0!</v>
      </c>
      <c r="E73" s="51" t="e">
        <f t="shared" si="9"/>
        <v>#DIV/0!</v>
      </c>
      <c r="F73" s="51" t="e">
        <f t="shared" si="10"/>
        <v>#DIV/0!</v>
      </c>
      <c r="G73" s="51" t="e">
        <f t="shared" si="11"/>
        <v>#DIV/0!</v>
      </c>
      <c r="H73" s="51" t="e">
        <f t="shared" si="12"/>
        <v>#DIV/0!</v>
      </c>
      <c r="I73" s="51" t="e">
        <f t="shared" si="13"/>
        <v>#DIV/0!</v>
      </c>
      <c r="J73" s="51" t="e">
        <f t="shared" si="14"/>
        <v>#DIV/0!</v>
      </c>
      <c r="K73" s="47" t="e">
        <f t="shared" si="15"/>
        <v>#DIV/0!</v>
      </c>
      <c r="L73" s="47" t="e">
        <f t="shared" si="16"/>
        <v>#DIV/0!</v>
      </c>
      <c r="M73" s="47" t="e">
        <f t="shared" si="17"/>
        <v>#DIV/0!</v>
      </c>
      <c r="N73" s="48"/>
    </row>
    <row r="74" spans="1:14">
      <c r="A74" s="11">
        <f t="shared" si="6"/>
        <v>14</v>
      </c>
      <c r="B74" s="51">
        <f t="shared" si="5"/>
        <v>2.1483563133705226</v>
      </c>
      <c r="C74" s="47">
        <f t="shared" si="7"/>
        <v>2.0126442830579236</v>
      </c>
      <c r="D74" s="51" t="e">
        <f t="shared" si="8"/>
        <v>#DIV/0!</v>
      </c>
      <c r="E74" s="51" t="e">
        <f t="shared" si="9"/>
        <v>#DIV/0!</v>
      </c>
      <c r="F74" s="51" t="e">
        <f t="shared" si="10"/>
        <v>#DIV/0!</v>
      </c>
      <c r="G74" s="51" t="e">
        <f t="shared" si="11"/>
        <v>#DIV/0!</v>
      </c>
      <c r="H74" s="51" t="e">
        <f t="shared" si="12"/>
        <v>#DIV/0!</v>
      </c>
      <c r="I74" s="51" t="e">
        <f t="shared" si="13"/>
        <v>#DIV/0!</v>
      </c>
      <c r="J74" s="51" t="e">
        <f t="shared" si="14"/>
        <v>#DIV/0!</v>
      </c>
      <c r="K74" s="47" t="e">
        <f t="shared" si="15"/>
        <v>#DIV/0!</v>
      </c>
      <c r="L74" s="47" t="e">
        <f t="shared" si="16"/>
        <v>#DIV/0!</v>
      </c>
      <c r="M74" s="47" t="e">
        <f t="shared" si="17"/>
        <v>#DIV/0!</v>
      </c>
      <c r="N74" s="48"/>
    </row>
    <row r="75" spans="1:14">
      <c r="A75" s="11">
        <f t="shared" si="6"/>
        <v>16</v>
      </c>
      <c r="B75" s="51">
        <f t="shared" si="5"/>
        <v>1.8469084620344314</v>
      </c>
      <c r="C75" s="47">
        <f t="shared" si="7"/>
        <v>1.801479937090622</v>
      </c>
      <c r="D75" s="51" t="e">
        <f t="shared" si="8"/>
        <v>#DIV/0!</v>
      </c>
      <c r="E75" s="51" t="e">
        <f t="shared" si="9"/>
        <v>#DIV/0!</v>
      </c>
      <c r="F75" s="51" t="e">
        <f t="shared" si="10"/>
        <v>#DIV/0!</v>
      </c>
      <c r="G75" s="51" t="e">
        <f t="shared" si="11"/>
        <v>#DIV/0!</v>
      </c>
      <c r="H75" s="51" t="e">
        <f t="shared" si="12"/>
        <v>#DIV/0!</v>
      </c>
      <c r="I75" s="51" t="e">
        <f t="shared" si="13"/>
        <v>#DIV/0!</v>
      </c>
      <c r="J75" s="51" t="e">
        <f t="shared" si="14"/>
        <v>#DIV/0!</v>
      </c>
      <c r="K75" s="47" t="e">
        <f t="shared" si="15"/>
        <v>#DIV/0!</v>
      </c>
      <c r="L75" s="47" t="e">
        <f t="shared" si="16"/>
        <v>#DIV/0!</v>
      </c>
      <c r="M75" s="47" t="e">
        <f t="shared" si="17"/>
        <v>#DIV/0!</v>
      </c>
      <c r="N75" s="48"/>
    </row>
    <row r="76" spans="1:14">
      <c r="A76" s="11">
        <f t="shared" si="6"/>
        <v>18</v>
      </c>
      <c r="B76" s="51">
        <f t="shared" si="5"/>
        <v>1.602561428392641</v>
      </c>
      <c r="C76" s="47">
        <f t="shared" si="7"/>
        <v>1.5893110425096992</v>
      </c>
      <c r="D76" s="51" t="e">
        <f t="shared" si="8"/>
        <v>#DIV/0!</v>
      </c>
      <c r="E76" s="51" t="e">
        <f t="shared" si="9"/>
        <v>#DIV/0!</v>
      </c>
      <c r="F76" s="51" t="e">
        <f t="shared" si="10"/>
        <v>#DIV/0!</v>
      </c>
      <c r="G76" s="51" t="e">
        <f t="shared" si="11"/>
        <v>#DIV/0!</v>
      </c>
      <c r="H76" s="51" t="e">
        <f t="shared" si="12"/>
        <v>#DIV/0!</v>
      </c>
      <c r="I76" s="51" t="e">
        <f t="shared" si="13"/>
        <v>#DIV/0!</v>
      </c>
      <c r="J76" s="51" t="e">
        <f t="shared" si="14"/>
        <v>#DIV/0!</v>
      </c>
      <c r="K76" s="47" t="e">
        <f t="shared" si="15"/>
        <v>#DIV/0!</v>
      </c>
      <c r="L76" s="47" t="e">
        <f t="shared" si="16"/>
        <v>#DIV/0!</v>
      </c>
      <c r="M76" s="47" t="e">
        <f t="shared" si="17"/>
        <v>#DIV/0!</v>
      </c>
      <c r="N76" s="48"/>
    </row>
    <row r="77" spans="1:14">
      <c r="A77" s="11">
        <f t="shared" si="6"/>
        <v>20</v>
      </c>
      <c r="B77" s="51">
        <f t="shared" si="5"/>
        <v>1.4092464025972835</v>
      </c>
      <c r="C77" s="47">
        <f t="shared" si="7"/>
        <v>1.4058622302521162</v>
      </c>
      <c r="D77" s="51" t="e">
        <f t="shared" si="8"/>
        <v>#DIV/0!</v>
      </c>
      <c r="E77" s="51" t="e">
        <f t="shared" si="9"/>
        <v>#DIV/0!</v>
      </c>
      <c r="F77" s="51" t="e">
        <f t="shared" si="10"/>
        <v>#DIV/0!</v>
      </c>
      <c r="G77" s="51" t="e">
        <f t="shared" si="11"/>
        <v>#DIV/0!</v>
      </c>
      <c r="H77" s="51" t="e">
        <f t="shared" si="12"/>
        <v>#DIV/0!</v>
      </c>
      <c r="I77" s="51" t="e">
        <f t="shared" si="13"/>
        <v>#DIV/0!</v>
      </c>
      <c r="J77" s="51" t="e">
        <f t="shared" si="14"/>
        <v>#DIV/0!</v>
      </c>
      <c r="K77" s="47" t="e">
        <f t="shared" si="15"/>
        <v>#DIV/0!</v>
      </c>
      <c r="L77" s="47" t="e">
        <f t="shared" si="16"/>
        <v>#DIV/0!</v>
      </c>
      <c r="M77" s="47" t="e">
        <f t="shared" si="17"/>
        <v>#DIV/0!</v>
      </c>
      <c r="N77" s="48"/>
    </row>
    <row r="78" spans="1:14">
      <c r="A78" s="11">
        <f t="shared" si="6"/>
        <v>22</v>
      </c>
      <c r="B78" s="51">
        <f t="shared" si="5"/>
        <v>1.2626285451340813</v>
      </c>
      <c r="C78" s="47">
        <f t="shared" si="7"/>
        <v>1.2606071562098136</v>
      </c>
      <c r="D78" s="51" t="e">
        <f t="shared" si="8"/>
        <v>#DIV/0!</v>
      </c>
      <c r="E78" s="51" t="e">
        <f t="shared" si="9"/>
        <v>#DIV/0!</v>
      </c>
      <c r="F78" s="51" t="e">
        <f t="shared" si="10"/>
        <v>#DIV/0!</v>
      </c>
      <c r="G78" s="51" t="e">
        <f t="shared" si="11"/>
        <v>#DIV/0!</v>
      </c>
      <c r="H78" s="51" t="e">
        <f t="shared" si="12"/>
        <v>#DIV/0!</v>
      </c>
      <c r="I78" s="51" t="e">
        <f t="shared" si="13"/>
        <v>#DIV/0!</v>
      </c>
      <c r="J78" s="51" t="e">
        <f t="shared" si="14"/>
        <v>#DIV/0!</v>
      </c>
      <c r="K78" s="47" t="e">
        <f t="shared" si="15"/>
        <v>#DIV/0!</v>
      </c>
      <c r="L78" s="47" t="e">
        <f t="shared" si="16"/>
        <v>#DIV/0!</v>
      </c>
      <c r="M78" s="47" t="e">
        <f t="shared" si="17"/>
        <v>#DIV/0!</v>
      </c>
      <c r="N78" s="48"/>
    </row>
    <row r="79" spans="1:14">
      <c r="A79" s="11">
        <f t="shared" si="6"/>
        <v>24</v>
      </c>
      <c r="B79" s="51">
        <f t="shared" si="5"/>
        <v>1.1415538683268205</v>
      </c>
      <c r="C79" s="47">
        <f t="shared" si="7"/>
        <v>1.1403354976746951</v>
      </c>
      <c r="D79" s="51" t="e">
        <f t="shared" si="8"/>
        <v>#DIV/0!</v>
      </c>
      <c r="E79" s="51" t="e">
        <f t="shared" si="9"/>
        <v>#DIV/0!</v>
      </c>
      <c r="F79" s="51" t="e">
        <f t="shared" si="10"/>
        <v>#DIV/0!</v>
      </c>
      <c r="G79" s="51" t="e">
        <f t="shared" si="11"/>
        <v>#DIV/0!</v>
      </c>
      <c r="H79" s="51" t="e">
        <f t="shared" si="12"/>
        <v>#DIV/0!</v>
      </c>
      <c r="I79" s="51" t="e">
        <f t="shared" si="13"/>
        <v>#DIV/0!</v>
      </c>
      <c r="J79" s="51" t="e">
        <f t="shared" si="14"/>
        <v>#DIV/0!</v>
      </c>
      <c r="K79" s="47" t="e">
        <f t="shared" si="15"/>
        <v>#DIV/0!</v>
      </c>
      <c r="L79" s="47" t="e">
        <f t="shared" si="16"/>
        <v>#DIV/0!</v>
      </c>
      <c r="M79" s="47" t="e">
        <f t="shared" si="17"/>
        <v>#DIV/0!</v>
      </c>
      <c r="N79" s="47"/>
    </row>
    <row r="80" spans="1:14">
      <c r="A80" s="11">
        <f t="shared" si="6"/>
        <v>26</v>
      </c>
      <c r="B80" s="51">
        <f t="shared" si="5"/>
        <v>1.072041525388254</v>
      </c>
      <c r="C80" s="47">
        <f t="shared" si="7"/>
        <v>1.072041525388254</v>
      </c>
      <c r="D80" s="51" t="e">
        <f t="shared" si="8"/>
        <v>#DIV/0!</v>
      </c>
      <c r="E80" s="51" t="e">
        <f t="shared" si="9"/>
        <v>#DIV/0!</v>
      </c>
      <c r="F80" s="51" t="e">
        <f t="shared" si="10"/>
        <v>#DIV/0!</v>
      </c>
      <c r="G80" s="51" t="e">
        <f t="shared" si="11"/>
        <v>#DIV/0!</v>
      </c>
      <c r="H80" s="51" t="e">
        <f t="shared" si="12"/>
        <v>#DIV/0!</v>
      </c>
      <c r="I80" s="51" t="e">
        <f t="shared" si="13"/>
        <v>#DIV/0!</v>
      </c>
      <c r="J80" s="51" t="e">
        <f t="shared" si="14"/>
        <v>#DIV/0!</v>
      </c>
      <c r="K80" s="47" t="e">
        <f t="shared" si="15"/>
        <v>#DIV/0!</v>
      </c>
      <c r="L80" s="47" t="e">
        <f t="shared" si="16"/>
        <v>#DIV/0!</v>
      </c>
      <c r="M80" s="47" t="e">
        <f t="shared" si="17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7" workbookViewId="0">
      <selection activeCell="P77" sqref="P7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30732000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18439200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21512400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27658800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73" t="s">
        <v>9</v>
      </c>
      <c r="C36" s="81"/>
      <c r="D36" s="74"/>
      <c r="E36" s="73" t="s">
        <v>0</v>
      </c>
      <c r="F36" s="81"/>
      <c r="G36" s="74"/>
      <c r="H36" s="81" t="s">
        <v>2</v>
      </c>
      <c r="I36" s="81"/>
      <c r="J36" s="74"/>
      <c r="K36" s="73" t="s">
        <v>1</v>
      </c>
      <c r="L36" s="81"/>
      <c r="M36" s="74"/>
      <c r="N36" s="73" t="s">
        <v>4</v>
      </c>
      <c r="O36" s="81"/>
      <c r="P36" s="74"/>
      <c r="Q36" s="73" t="s">
        <v>5</v>
      </c>
      <c r="R36" s="81"/>
      <c r="S36" s="74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99" customHeight="1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14">
        <v>3581700</v>
      </c>
      <c r="C38" s="15">
        <v>258971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14">
        <v>6870105</v>
      </c>
      <c r="C39" s="15">
        <v>1081770</v>
      </c>
      <c r="D39" s="15">
        <v>8195.1999999999898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26">
        <v>11349600</v>
      </c>
      <c r="C40" s="26">
        <v>5597320</v>
      </c>
      <c r="D40" s="15">
        <v>229466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26">
        <v>18299900</v>
      </c>
      <c r="C41" s="26">
        <v>10030900</v>
      </c>
      <c r="D41" s="15">
        <v>1499720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26">
        <v>26642600</v>
      </c>
      <c r="C42" s="26">
        <v>13366400</v>
      </c>
      <c r="D42" s="26">
        <v>4007450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26">
        <v>30305800</v>
      </c>
      <c r="C43" s="26">
        <v>15554500</v>
      </c>
      <c r="D43" s="26">
        <v>6974120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26">
        <v>30674600</v>
      </c>
      <c r="C44" s="26">
        <v>18849000</v>
      </c>
      <c r="D44" s="26">
        <v>9940780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30732000</v>
      </c>
      <c r="C45" s="26">
        <v>26134500</v>
      </c>
      <c r="D45" s="26">
        <v>12891000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30732000</v>
      </c>
      <c r="C46" s="26">
        <v>30084600</v>
      </c>
      <c r="D46" s="49">
        <v>15488900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30732000</v>
      </c>
      <c r="C47" s="47">
        <v>30682800</v>
      </c>
      <c r="D47" s="49">
        <v>17972100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30732000</v>
      </c>
      <c r="C48" s="47">
        <v>30707400</v>
      </c>
      <c r="D48" s="49">
        <v>21151800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30732000</v>
      </c>
      <c r="C49" s="47">
        <v>30732000</v>
      </c>
      <c r="D49" s="49">
        <v>24266000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30732000</v>
      </c>
      <c r="C50" s="47">
        <v>30732000</v>
      </c>
      <c r="D50" s="49">
        <v>26937600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30732000</v>
      </c>
      <c r="C51" s="47">
        <v>30732000</v>
      </c>
      <c r="D51" s="49">
        <v>29019200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30732000</v>
      </c>
      <c r="C52" s="47">
        <v>30732000</v>
      </c>
      <c r="D52" s="49">
        <v>30404200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30732000</v>
      </c>
      <c r="C53" s="47">
        <v>30732000</v>
      </c>
      <c r="D53" s="49">
        <v>30666400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30732000</v>
      </c>
      <c r="C54" s="47">
        <v>30732000</v>
      </c>
      <c r="D54" s="49">
        <v>30732000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4.0377625310550502E-2</v>
      </c>
      <c r="C55" s="36">
        <f t="shared" si="1"/>
        <v>5.7711619071614209</v>
      </c>
      <c r="D55" s="36">
        <f t="shared" si="1"/>
        <v>12.315010147199812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0.86116664492219697</v>
      </c>
      <c r="C56" s="36">
        <f t="shared" si="2"/>
        <v>6.8088806578760517</v>
      </c>
      <c r="D56" s="36">
        <f t="shared" si="2"/>
        <v>14.246150111722541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2.5811251796491286</v>
      </c>
      <c r="C57" s="36">
        <f t="shared" si="3"/>
        <v>8.8054676852683968</v>
      </c>
      <c r="D57" s="36">
        <f t="shared" si="3"/>
        <v>18.709908061316067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9" t="s">
        <v>34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spans="1:35" ht="25">
      <c r="A62" s="53"/>
      <c r="B62" s="77" t="s">
        <v>9</v>
      </c>
      <c r="C62" s="78"/>
      <c r="D62" s="75" t="s">
        <v>0</v>
      </c>
      <c r="E62" s="76"/>
      <c r="F62" s="77" t="s">
        <v>2</v>
      </c>
      <c r="G62" s="78"/>
      <c r="H62" s="77" t="s">
        <v>1</v>
      </c>
      <c r="I62" s="78"/>
      <c r="J62" s="77" t="s">
        <v>4</v>
      </c>
      <c r="K62" s="78"/>
      <c r="L62" s="75" t="s">
        <v>5</v>
      </c>
      <c r="M62" s="76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 t="shared" ref="C64:C80" si="6">C38/D38</f>
        <v>#DIV/0!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>
        <f t="shared" si="5"/>
        <v>838.30840003904825</v>
      </c>
      <c r="C65" s="47">
        <f t="shared" si="6"/>
        <v>132.00043928153082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>
        <f t="shared" si="5"/>
        <v>49.460922315288542</v>
      </c>
      <c r="C66" s="47">
        <f t="shared" si="6"/>
        <v>24.392807649063478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12.202211079401488</v>
      </c>
      <c r="C67" s="47">
        <f t="shared" si="6"/>
        <v>6.6885151895020405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6.6482676015920346</v>
      </c>
      <c r="C68" s="47">
        <f t="shared" si="6"/>
        <v>3.335387840147725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4.3454658078725341</v>
      </c>
      <c r="C69" s="47">
        <f t="shared" si="6"/>
        <v>2.2303172299874392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3.0857337150605888</v>
      </c>
      <c r="C70" s="47">
        <f t="shared" si="6"/>
        <v>1.896128875198928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2.3839888294158715</v>
      </c>
      <c r="C71" s="47">
        <f t="shared" si="6"/>
        <v>2.0273446590644637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1.984130570924985</v>
      </c>
      <c r="C72" s="47">
        <f t="shared" si="6"/>
        <v>1.9423328964613369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1.7099838082360992</v>
      </c>
      <c r="C73" s="47">
        <f t="shared" si="6"/>
        <v>1.7072462316590715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1.4529259921141464</v>
      </c>
      <c r="C74" s="47">
        <f t="shared" si="6"/>
        <v>1.4517629705273309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1.2664633643781422</v>
      </c>
      <c r="C75" s="47">
        <f t="shared" si="6"/>
        <v>1.2664633643781422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1.1408588738417675</v>
      </c>
      <c r="C76" s="47">
        <f t="shared" si="6"/>
        <v>1.1408588738417675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1.0590229916744776</v>
      </c>
      <c r="C77" s="47">
        <f t="shared" si="6"/>
        <v>1.0590229916744776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1.0107814052005972</v>
      </c>
      <c r="C78" s="47">
        <f t="shared" si="6"/>
        <v>1.0107814052005972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1.0021391490360785</v>
      </c>
      <c r="C79" s="47">
        <f t="shared" si="6"/>
        <v>1.0021391490360785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</v>
      </c>
      <c r="C80" s="47">
        <f t="shared" si="6"/>
        <v>1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opLeftCell="A7" workbookViewId="0">
      <selection activeCell="N55" sqref="N55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96572400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57943440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67600680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86915160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73" t="s">
        <v>9</v>
      </c>
      <c r="C36" s="81"/>
      <c r="D36" s="74"/>
      <c r="E36" s="73" t="s">
        <v>0</v>
      </c>
      <c r="F36" s="81"/>
      <c r="G36" s="74"/>
      <c r="H36" s="81" t="s">
        <v>2</v>
      </c>
      <c r="I36" s="81"/>
      <c r="J36" s="74"/>
      <c r="K36" s="73" t="s">
        <v>1</v>
      </c>
      <c r="L36" s="81"/>
      <c r="M36" s="74"/>
      <c r="N36" s="73" t="s">
        <v>4</v>
      </c>
      <c r="O36" s="81"/>
      <c r="P36" s="74"/>
      <c r="Q36" s="73" t="s">
        <v>5</v>
      </c>
      <c r="R36" s="81"/>
      <c r="S36" s="74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78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22625400</v>
      </c>
      <c r="C38" s="15">
        <v>0</v>
      </c>
      <c r="D38" s="15">
        <v>0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34392700</v>
      </c>
      <c r="C39" s="26">
        <v>481391</v>
      </c>
      <c r="D39" s="15">
        <v>0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42255400</v>
      </c>
      <c r="C40" s="26">
        <v>3770900</v>
      </c>
      <c r="D40" s="15">
        <v>0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48406500</v>
      </c>
      <c r="C41" s="26">
        <v>12275500</v>
      </c>
      <c r="D41" s="15">
        <v>133720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58783200</v>
      </c>
      <c r="C42" s="26">
        <v>26155600</v>
      </c>
      <c r="D42" s="26">
        <v>1711610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73278400</v>
      </c>
      <c r="C43" s="26">
        <v>35569500</v>
      </c>
      <c r="D43" s="26">
        <v>7675510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84617900</v>
      </c>
      <c r="C44" s="26">
        <v>45785600</v>
      </c>
      <c r="D44" s="26">
        <v>17410300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91116600</v>
      </c>
      <c r="C45" s="26">
        <v>55012300</v>
      </c>
      <c r="D45" s="26">
        <v>28509000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94406100</v>
      </c>
      <c r="C46" s="47">
        <v>67742400</v>
      </c>
      <c r="D46" s="49">
        <v>36425300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95261900</v>
      </c>
      <c r="C47" s="47">
        <v>82612100</v>
      </c>
      <c r="D47" s="49">
        <v>43993800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95957300</v>
      </c>
      <c r="C48" s="47">
        <v>90234100</v>
      </c>
      <c r="D48" s="49">
        <v>52605300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95957300</v>
      </c>
      <c r="C49" s="47">
        <v>94432900</v>
      </c>
      <c r="D49" s="49">
        <v>60976200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96572400</v>
      </c>
      <c r="C50" s="47">
        <v>95716600</v>
      </c>
      <c r="D50" s="49">
        <v>69855200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96572400</v>
      </c>
      <c r="C51" s="47">
        <v>96411900</v>
      </c>
      <c r="D51" s="49">
        <v>81301600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96572400</v>
      </c>
      <c r="C52" s="47">
        <v>96572400</v>
      </c>
      <c r="D52" s="49">
        <v>88709700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96572400</v>
      </c>
      <c r="C53" s="47">
        <v>96572400</v>
      </c>
      <c r="D53" s="49">
        <v>92480600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96572400</v>
      </c>
      <c r="C54" s="47">
        <v>96572400</v>
      </c>
      <c r="D54" s="49">
        <v>94887500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1.8518320516499089</v>
      </c>
      <c r="C55" s="36">
        <f t="shared" si="1"/>
        <v>8.498767227374131</v>
      </c>
      <c r="D55" s="36">
        <f t="shared" si="1"/>
        <v>15.309035214569969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3.2682008792743122</v>
      </c>
      <c r="C56" s="36">
        <f t="shared" si="2"/>
        <v>9.9798781739660924</v>
      </c>
      <c r="D56" s="36">
        <f t="shared" si="2"/>
        <v>17.517341947559292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6.7240202792669104</v>
      </c>
      <c r="C57" s="36">
        <f t="shared" si="3"/>
        <v>13.150721698220645</v>
      </c>
      <c r="D57" s="36">
        <f t="shared" si="3"/>
        <v>21.531285787384181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9" t="s">
        <v>34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spans="1:35" ht="25">
      <c r="A62" s="53"/>
      <c r="B62" s="77" t="s">
        <v>9</v>
      </c>
      <c r="C62" s="78"/>
      <c r="D62" s="75" t="s">
        <v>0</v>
      </c>
      <c r="E62" s="76"/>
      <c r="F62" s="77" t="s">
        <v>2</v>
      </c>
      <c r="G62" s="78"/>
      <c r="H62" s="77" t="s">
        <v>1</v>
      </c>
      <c r="I62" s="78"/>
      <c r="J62" s="77" t="s">
        <v>4</v>
      </c>
      <c r="K62" s="78"/>
      <c r="L62" s="75" t="s">
        <v>5</v>
      </c>
      <c r="M62" s="76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 t="e">
        <f t="shared" ref="B64:B80" si="5">B38/D38</f>
        <v>#DIV/0!</v>
      </c>
      <c r="C64" s="47" t="e">
        <f t="shared" ref="C64:C80" si="6">C38/D38</f>
        <v>#DIV/0!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 t="e">
        <f t="shared" si="5"/>
        <v>#DIV/0!</v>
      </c>
      <c r="C65" s="47" t="e">
        <f t="shared" si="6"/>
        <v>#DIV/0!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 t="e">
        <f t="shared" si="5"/>
        <v>#DIV/0!</v>
      </c>
      <c r="C66" s="47" t="e">
        <f t="shared" si="6"/>
        <v>#DIV/0!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361.99895303619502</v>
      </c>
      <c r="C67" s="47">
        <f t="shared" si="6"/>
        <v>91.800029913251564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34.343804955568146</v>
      </c>
      <c r="C68" s="47">
        <f t="shared" si="6"/>
        <v>15.281284872137929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9.5470398709662287</v>
      </c>
      <c r="C69" s="47">
        <f t="shared" si="6"/>
        <v>4.6341546034074605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4.8602206739688576</v>
      </c>
      <c r="C70" s="47">
        <f t="shared" si="6"/>
        <v>2.6297996013853866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3.1960644007155636</v>
      </c>
      <c r="C71" s="47">
        <f t="shared" si="6"/>
        <v>1.9296467782103897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2.5917727513568867</v>
      </c>
      <c r="C72" s="47">
        <f t="shared" si="6"/>
        <v>1.859762308066097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2.1653482990785067</v>
      </c>
      <c r="C73" s="47">
        <f t="shared" si="6"/>
        <v>1.8778123281007779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1.8240994728668023</v>
      </c>
      <c r="C74" s="47">
        <f t="shared" si="6"/>
        <v>1.7153043514626853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1.5736844867341684</v>
      </c>
      <c r="C75" s="47">
        <f t="shared" si="6"/>
        <v>1.5486845687333746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1.3824654428016812</v>
      </c>
      <c r="C76" s="47">
        <f t="shared" si="6"/>
        <v>1.3702143863305809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1.1878290218150689</v>
      </c>
      <c r="C77" s="47">
        <f t="shared" si="6"/>
        <v>1.1858548909246558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1.0886340501658782</v>
      </c>
      <c r="C78" s="47">
        <f t="shared" si="6"/>
        <v>1.0886340501658782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1.044244955158163</v>
      </c>
      <c r="C79" s="47">
        <f t="shared" si="6"/>
        <v>1.044244955158163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1.0177568172836253</v>
      </c>
      <c r="C80" s="47">
        <f t="shared" si="6"/>
        <v>1.0177568172836253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workbookViewId="0">
      <selection activeCell="N57" sqref="N57"/>
    </sheetView>
  </sheetViews>
  <sheetFormatPr defaultColWidth="9.26953125" defaultRowHeight="12.5"/>
  <cols>
    <col min="1" max="1" width="21.453125" style="15" customWidth="1"/>
    <col min="2" max="2" width="11.1796875" style="15" customWidth="1"/>
    <col min="3" max="3" width="12" style="15" customWidth="1"/>
    <col min="4" max="4" width="11.7265625" style="14" customWidth="1"/>
    <col min="5" max="5" width="12.26953125" style="14" customWidth="1"/>
    <col min="6" max="6" width="11.7265625" style="14" customWidth="1"/>
    <col min="7" max="7" width="12.26953125" style="15" customWidth="1"/>
    <col min="8" max="15" width="8.7265625" style="15" customWidth="1"/>
    <col min="16" max="16" width="7.453125" style="15" customWidth="1"/>
    <col min="17" max="34" width="8.7265625" style="15" customWidth="1"/>
    <col min="35" max="16384" width="9.26953125" style="15"/>
  </cols>
  <sheetData>
    <row r="1" spans="1:40" ht="15.5">
      <c r="A1" s="28"/>
      <c r="D1" s="40" t="s">
        <v>29</v>
      </c>
      <c r="E1" s="39" t="s">
        <v>11</v>
      </c>
      <c r="F1" s="39" t="s">
        <v>12</v>
      </c>
    </row>
    <row r="2" spans="1:40" ht="15.5">
      <c r="A2" s="28"/>
      <c r="G2" s="18"/>
    </row>
    <row r="3" spans="1:40">
      <c r="A3" s="24" t="s">
        <v>13</v>
      </c>
      <c r="B3" s="38"/>
      <c r="C3" s="38"/>
      <c r="D3" s="24"/>
      <c r="E3" s="24"/>
      <c r="F3" s="24"/>
      <c r="G3" s="14"/>
      <c r="L3" s="11"/>
      <c r="M3" s="11"/>
      <c r="N3" s="12"/>
      <c r="O3" s="11"/>
      <c r="P3" s="38"/>
      <c r="Q3" s="38"/>
      <c r="R3" s="11"/>
      <c r="S3" s="11"/>
      <c r="T3" s="13" t="s">
        <v>14</v>
      </c>
      <c r="U3" s="27">
        <v>96572400</v>
      </c>
      <c r="V3" s="13" t="s">
        <v>15</v>
      </c>
      <c r="W3" s="13"/>
    </row>
    <row r="4" spans="1:40">
      <c r="A4" s="25">
        <v>0.6</v>
      </c>
      <c r="B4" s="37"/>
      <c r="C4" s="37"/>
      <c r="D4" s="17"/>
      <c r="E4" s="17"/>
      <c r="F4" s="17"/>
      <c r="M4" s="11"/>
      <c r="N4" s="12"/>
      <c r="P4" s="37"/>
      <c r="Q4" s="37"/>
      <c r="T4" s="13" t="s">
        <v>16</v>
      </c>
      <c r="U4" s="26">
        <f>A4*U3</f>
        <v>57943440</v>
      </c>
      <c r="V4" s="13" t="s">
        <v>15</v>
      </c>
      <c r="W4" s="13"/>
      <c r="X4" s="13"/>
    </row>
    <row r="5" spans="1:40">
      <c r="A5" s="25">
        <v>0.7</v>
      </c>
      <c r="B5" s="37"/>
      <c r="C5" s="37"/>
      <c r="D5" s="17"/>
      <c r="E5" s="17"/>
      <c r="F5" s="17"/>
      <c r="M5" s="11"/>
      <c r="N5" s="12"/>
      <c r="P5" s="37"/>
      <c r="Q5" s="37"/>
      <c r="T5" s="13"/>
      <c r="U5" s="26">
        <f>A5*U3</f>
        <v>67600680</v>
      </c>
      <c r="V5" s="13" t="s">
        <v>15</v>
      </c>
      <c r="W5" s="13"/>
      <c r="X5" s="13"/>
      <c r="Y5" s="13"/>
      <c r="Z5" s="26"/>
      <c r="AA5" s="26"/>
      <c r="AB5" s="13"/>
      <c r="AC5" s="13"/>
    </row>
    <row r="6" spans="1:40">
      <c r="A6" s="25">
        <v>0.9</v>
      </c>
      <c r="B6" s="37"/>
      <c r="C6" s="37"/>
      <c r="D6" s="17"/>
      <c r="E6" s="17"/>
      <c r="F6" s="17"/>
      <c r="M6" s="11"/>
      <c r="N6" s="12"/>
      <c r="P6" s="37"/>
      <c r="Q6" s="37"/>
      <c r="U6" s="26">
        <f>A6*U3</f>
        <v>86915160</v>
      </c>
      <c r="V6" s="13" t="s">
        <v>15</v>
      </c>
    </row>
    <row r="7" spans="1:40" ht="13">
      <c r="A7" s="16"/>
      <c r="B7" s="37"/>
      <c r="C7" s="37"/>
      <c r="D7" s="17"/>
      <c r="E7" s="17"/>
      <c r="F7" s="17"/>
      <c r="G7" s="18"/>
      <c r="M7" s="11"/>
      <c r="N7" s="12"/>
      <c r="U7" s="26"/>
    </row>
    <row r="8" spans="1:40" ht="13">
      <c r="A8" s="16"/>
      <c r="D8" s="17"/>
      <c r="E8" s="17"/>
      <c r="F8" s="17"/>
      <c r="G8" s="18"/>
      <c r="M8" s="11"/>
      <c r="N8" s="12"/>
    </row>
    <row r="9" spans="1:40" ht="13">
      <c r="A9" s="16"/>
      <c r="D9" s="17"/>
      <c r="E9" s="17"/>
      <c r="F9" s="17"/>
      <c r="G9" s="18"/>
      <c r="M9" s="11"/>
      <c r="N9" s="12"/>
      <c r="AM9" s="11"/>
      <c r="AN9" s="11"/>
    </row>
    <row r="10" spans="1:40" ht="13">
      <c r="A10" s="16"/>
      <c r="D10" s="17"/>
      <c r="E10" s="17"/>
      <c r="F10" s="17"/>
      <c r="G10" s="18"/>
      <c r="M10" s="11"/>
      <c r="N10" s="12"/>
      <c r="AM10" s="11"/>
      <c r="AN10" s="11"/>
    </row>
    <row r="11" spans="1:40" ht="13">
      <c r="A11" s="16"/>
      <c r="D11" s="17"/>
      <c r="E11" s="17"/>
      <c r="F11" s="17"/>
      <c r="G11" s="18"/>
      <c r="M11" s="11"/>
      <c r="N11" s="12"/>
      <c r="AM11" s="11"/>
      <c r="AN11" s="11"/>
    </row>
    <row r="12" spans="1:40" ht="13">
      <c r="A12" s="16"/>
      <c r="D12" s="17"/>
      <c r="E12" s="17"/>
      <c r="F12" s="17"/>
      <c r="G12" s="18"/>
      <c r="M12" s="11"/>
      <c r="N12" s="12"/>
      <c r="AM12" s="11"/>
      <c r="AN12" s="11"/>
    </row>
    <row r="13" spans="1:40" ht="13">
      <c r="A13" s="16"/>
      <c r="D13" s="17"/>
      <c r="E13" s="17"/>
      <c r="F13" s="17"/>
      <c r="G13" s="18"/>
      <c r="AH13" s="11"/>
      <c r="AM13" s="11"/>
      <c r="AN13" s="11"/>
    </row>
    <row r="14" spans="1:40" ht="13">
      <c r="A14" s="16"/>
      <c r="D14" s="17"/>
      <c r="E14" s="17"/>
      <c r="F14" s="17"/>
      <c r="G14" s="18"/>
      <c r="AH14" s="11"/>
      <c r="AM14" s="11"/>
      <c r="AN14" s="11"/>
    </row>
    <row r="15" spans="1:40" ht="13">
      <c r="A15" s="16"/>
      <c r="D15" s="17"/>
      <c r="E15" s="17"/>
      <c r="F15" s="17"/>
      <c r="G15" s="18"/>
      <c r="AH15" s="11"/>
      <c r="AM15" s="11"/>
      <c r="AN15" s="11"/>
    </row>
    <row r="16" spans="1:40" ht="13">
      <c r="A16" s="16"/>
      <c r="D16" s="17"/>
      <c r="E16" s="17"/>
      <c r="F16" s="17"/>
      <c r="G16" s="18"/>
      <c r="AH16" s="11"/>
      <c r="AM16" s="11"/>
      <c r="AN16" s="11"/>
    </row>
    <row r="17" spans="1:40" ht="13">
      <c r="A17" s="16"/>
      <c r="D17" s="17"/>
      <c r="E17" s="17"/>
      <c r="F17" s="17"/>
      <c r="G17" s="18"/>
      <c r="AH17" s="11"/>
      <c r="AM17" s="11"/>
      <c r="AN17" s="11"/>
    </row>
    <row r="18" spans="1:40" ht="13">
      <c r="A18" s="16"/>
      <c r="D18" s="17"/>
      <c r="E18" s="17"/>
      <c r="F18" s="17"/>
      <c r="G18" s="18"/>
      <c r="AH18" s="11"/>
      <c r="AM18" s="11"/>
      <c r="AN18" s="11"/>
    </row>
    <row r="19" spans="1:40" ht="13">
      <c r="A19" s="16"/>
      <c r="D19" s="17"/>
      <c r="E19" s="17"/>
      <c r="F19" s="17"/>
      <c r="G19" s="18"/>
      <c r="AH19" s="11"/>
      <c r="AM19" s="11"/>
      <c r="AN19" s="11"/>
    </row>
    <row r="20" spans="1:40" ht="13">
      <c r="A20" s="16"/>
      <c r="D20" s="17"/>
      <c r="E20" s="17"/>
      <c r="F20" s="17"/>
      <c r="G20" s="18"/>
      <c r="AH20" s="11"/>
      <c r="AM20" s="11"/>
      <c r="AN20" s="11"/>
    </row>
    <row r="21" spans="1:40" ht="13">
      <c r="A21" s="16"/>
      <c r="D21" s="17"/>
      <c r="E21" s="17"/>
      <c r="F21" s="17"/>
      <c r="G21" s="18"/>
      <c r="AH21" s="11"/>
      <c r="AM21" s="11"/>
      <c r="AN21" s="11"/>
    </row>
    <row r="22" spans="1:40" ht="13">
      <c r="A22" s="16"/>
      <c r="D22" s="17"/>
      <c r="E22" s="17"/>
      <c r="F22" s="17"/>
      <c r="G22" s="18"/>
      <c r="AH22" s="11"/>
      <c r="AM22" s="11"/>
      <c r="AN22" s="11"/>
    </row>
    <row r="23" spans="1:40" ht="13">
      <c r="A23" s="16"/>
      <c r="D23" s="17"/>
      <c r="E23" s="17"/>
      <c r="F23" s="17"/>
      <c r="G23" s="18"/>
      <c r="AH23" s="11"/>
      <c r="AM23" s="11"/>
      <c r="AN23" s="11"/>
    </row>
    <row r="24" spans="1:40" ht="13">
      <c r="A24" s="16"/>
      <c r="D24" s="17"/>
      <c r="E24" s="17"/>
      <c r="F24" s="17"/>
      <c r="G24" s="18"/>
      <c r="AM24" s="11"/>
      <c r="AN24" s="11"/>
    </row>
    <row r="25" spans="1:40" ht="13">
      <c r="A25" s="16"/>
      <c r="D25" s="17"/>
      <c r="E25" s="17"/>
      <c r="F25" s="17"/>
      <c r="G25" s="18"/>
      <c r="AM25" s="11"/>
      <c r="AN25" s="11"/>
    </row>
    <row r="26" spans="1:40" ht="13">
      <c r="A26" s="16"/>
      <c r="D26" s="17"/>
      <c r="E26" s="17"/>
      <c r="F26" s="17"/>
      <c r="G26" s="18"/>
      <c r="AM26" s="11"/>
      <c r="AN26" s="11"/>
    </row>
    <row r="27" spans="1:40" ht="13">
      <c r="A27" s="16"/>
      <c r="D27" s="17"/>
      <c r="E27" s="17"/>
      <c r="F27" s="17"/>
      <c r="G27" s="18"/>
      <c r="AM27" s="11"/>
      <c r="AN27" s="11"/>
    </row>
    <row r="28" spans="1:40" ht="13">
      <c r="A28" s="16"/>
      <c r="D28" s="17"/>
      <c r="E28" s="17"/>
      <c r="F28" s="17"/>
      <c r="G28" s="18"/>
      <c r="AM28" s="11"/>
      <c r="AN28" s="11"/>
    </row>
    <row r="29" spans="1:40" ht="13">
      <c r="A29" s="16"/>
      <c r="D29" s="17"/>
      <c r="E29" s="17"/>
      <c r="F29" s="17"/>
      <c r="G29" s="18"/>
      <c r="AM29" s="11"/>
      <c r="AN29" s="11"/>
    </row>
    <row r="30" spans="1:40" ht="13">
      <c r="A30" s="16"/>
      <c r="D30" s="17"/>
      <c r="E30" s="17"/>
      <c r="F30" s="17"/>
      <c r="G30" s="18"/>
    </row>
    <row r="31" spans="1:40" ht="13">
      <c r="A31" s="16"/>
      <c r="D31" s="17"/>
      <c r="E31" s="17"/>
      <c r="F31" s="17"/>
      <c r="G31" s="18"/>
    </row>
    <row r="32" spans="1:40" ht="13">
      <c r="A32" s="16"/>
      <c r="D32" s="17"/>
      <c r="E32" s="17"/>
      <c r="F32" s="17"/>
      <c r="G32" s="18"/>
    </row>
    <row r="33" spans="1:35" ht="25">
      <c r="A33" s="71" t="s">
        <v>17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35" ht="13">
      <c r="A34" s="16"/>
      <c r="D34" s="17"/>
      <c r="E34" s="17"/>
      <c r="F34" s="17"/>
      <c r="G34" s="18"/>
    </row>
    <row r="35" spans="1:35" ht="13">
      <c r="A35" s="16"/>
      <c r="D35" s="17"/>
      <c r="E35" s="50"/>
      <c r="F35" s="17"/>
      <c r="G35" s="50"/>
    </row>
    <row r="36" spans="1:35" s="10" customFormat="1" ht="44.5">
      <c r="A36" s="9" t="s">
        <v>18</v>
      </c>
      <c r="B36" s="73" t="s">
        <v>9</v>
      </c>
      <c r="C36" s="81"/>
      <c r="D36" s="74"/>
      <c r="E36" s="73" t="s">
        <v>0</v>
      </c>
      <c r="F36" s="81"/>
      <c r="G36" s="74"/>
      <c r="H36" s="81" t="s">
        <v>2</v>
      </c>
      <c r="I36" s="81"/>
      <c r="J36" s="74"/>
      <c r="K36" s="73" t="s">
        <v>1</v>
      </c>
      <c r="L36" s="81"/>
      <c r="M36" s="74"/>
      <c r="N36" s="73" t="s">
        <v>4</v>
      </c>
      <c r="O36" s="81"/>
      <c r="P36" s="74"/>
      <c r="Q36" s="73" t="s">
        <v>5</v>
      </c>
      <c r="R36" s="81"/>
      <c r="S36" s="74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1:35" s="10" customFormat="1" ht="78">
      <c r="A37" s="9"/>
      <c r="B37" s="34" t="s">
        <v>30</v>
      </c>
      <c r="C37" s="34" t="s">
        <v>31</v>
      </c>
      <c r="D37" s="34" t="s">
        <v>63</v>
      </c>
      <c r="E37" s="34" t="s">
        <v>30</v>
      </c>
      <c r="F37" s="34" t="s">
        <v>31</v>
      </c>
      <c r="G37" s="34" t="s">
        <v>63</v>
      </c>
      <c r="H37" s="34" t="s">
        <v>30</v>
      </c>
      <c r="I37" s="34" t="s">
        <v>31</v>
      </c>
      <c r="J37" s="34" t="s">
        <v>63</v>
      </c>
      <c r="K37" s="34" t="s">
        <v>30</v>
      </c>
      <c r="L37" s="34" t="s">
        <v>31</v>
      </c>
      <c r="M37" s="34" t="s">
        <v>63</v>
      </c>
      <c r="N37" s="34" t="s">
        <v>30</v>
      </c>
      <c r="O37" s="34" t="s">
        <v>31</v>
      </c>
      <c r="P37" s="34" t="s">
        <v>63</v>
      </c>
      <c r="Q37" s="34" t="s">
        <v>30</v>
      </c>
      <c r="R37" s="34" t="s">
        <v>31</v>
      </c>
      <c r="S37" s="34" t="s">
        <v>63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1:35">
      <c r="A38" s="11">
        <v>-6</v>
      </c>
      <c r="B38" s="47">
        <v>35569500</v>
      </c>
      <c r="C38" s="15">
        <v>2112770</v>
      </c>
      <c r="D38" s="15">
        <v>26743.9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35">
      <c r="A39" s="11">
        <f t="shared" ref="A39:A54" si="0">A38+2</f>
        <v>-4</v>
      </c>
      <c r="B39" s="47">
        <v>43458900</v>
      </c>
      <c r="C39" s="26">
        <v>4305780</v>
      </c>
      <c r="D39" s="15">
        <v>80231.8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35">
      <c r="A40" s="11">
        <f t="shared" si="0"/>
        <v>-2</v>
      </c>
      <c r="B40" s="47">
        <v>54771600</v>
      </c>
      <c r="C40" s="26">
        <v>16393999.999999899</v>
      </c>
      <c r="D40" s="15">
        <v>374415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35">
      <c r="A41" s="11">
        <f t="shared" si="0"/>
        <v>0</v>
      </c>
      <c r="B41" s="47">
        <v>68625000</v>
      </c>
      <c r="C41" s="26">
        <v>31023000</v>
      </c>
      <c r="D41" s="15">
        <v>3824380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35">
      <c r="A42" s="11">
        <f t="shared" si="0"/>
        <v>2</v>
      </c>
      <c r="B42" s="47">
        <v>82959700</v>
      </c>
      <c r="C42" s="26">
        <v>42148500</v>
      </c>
      <c r="D42" s="26">
        <v>14548700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35">
      <c r="A43" s="11">
        <f t="shared" si="0"/>
        <v>4</v>
      </c>
      <c r="B43" s="47">
        <v>91303800</v>
      </c>
      <c r="C43" s="26">
        <v>51268200</v>
      </c>
      <c r="D43" s="26">
        <v>27145100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35">
      <c r="A44" s="11">
        <f t="shared" si="0"/>
        <v>6</v>
      </c>
      <c r="B44" s="47">
        <v>95663100</v>
      </c>
      <c r="C44" s="26">
        <v>59585500</v>
      </c>
      <c r="D44" s="26">
        <v>36264800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35">
      <c r="A45" s="11">
        <f t="shared" si="0"/>
        <v>8</v>
      </c>
      <c r="B45" s="47">
        <v>95877100</v>
      </c>
      <c r="C45" s="26">
        <v>80098100</v>
      </c>
      <c r="D45" s="26">
        <v>44635700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35" ht="14">
      <c r="A46" s="11">
        <f t="shared" si="0"/>
        <v>10</v>
      </c>
      <c r="B46" s="47">
        <v>95689800</v>
      </c>
      <c r="C46" s="47">
        <v>92560800</v>
      </c>
      <c r="D46" s="49">
        <v>53514600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35" ht="14">
      <c r="A47" s="11">
        <f t="shared" si="0"/>
        <v>12</v>
      </c>
      <c r="B47" s="47">
        <v>96572400</v>
      </c>
      <c r="C47" s="47">
        <v>95609600</v>
      </c>
      <c r="D47" s="49">
        <v>66191300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35" ht="14">
      <c r="A48" s="11">
        <f t="shared" si="0"/>
        <v>14</v>
      </c>
      <c r="B48" s="47">
        <v>96572400</v>
      </c>
      <c r="C48" s="47">
        <v>96465400</v>
      </c>
      <c r="D48" s="49">
        <v>78413300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35" ht="14">
      <c r="A49" s="11">
        <f t="shared" si="0"/>
        <v>16</v>
      </c>
      <c r="B49" s="47">
        <v>96572400</v>
      </c>
      <c r="C49" s="47">
        <v>96572400</v>
      </c>
      <c r="D49" s="49">
        <v>87345700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35" ht="14">
      <c r="A50" s="11">
        <f t="shared" si="0"/>
        <v>18</v>
      </c>
      <c r="B50" s="47">
        <v>96572400</v>
      </c>
      <c r="C50" s="47">
        <v>96572400</v>
      </c>
      <c r="D50" s="49">
        <v>92988700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35" ht="14">
      <c r="A51" s="11">
        <f t="shared" si="0"/>
        <v>20</v>
      </c>
      <c r="B51" s="47">
        <v>96572400</v>
      </c>
      <c r="C51" s="47">
        <v>96572400</v>
      </c>
      <c r="D51" s="49">
        <v>95716600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35" ht="14">
      <c r="A52" s="11">
        <f t="shared" si="0"/>
        <v>22</v>
      </c>
      <c r="B52" s="47">
        <v>96572400</v>
      </c>
      <c r="C52" s="47">
        <v>96572400</v>
      </c>
      <c r="D52" s="49">
        <v>96572400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35" ht="14">
      <c r="A53" s="11">
        <f t="shared" si="0"/>
        <v>24</v>
      </c>
      <c r="B53" s="47">
        <v>96572400</v>
      </c>
      <c r="C53" s="47">
        <v>96572400</v>
      </c>
      <c r="D53" s="49">
        <v>96572400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35" ht="14">
      <c r="A54" s="11">
        <f t="shared" si="0"/>
        <v>26</v>
      </c>
      <c r="B54" s="47">
        <v>96572400</v>
      </c>
      <c r="C54" s="47">
        <v>96572400</v>
      </c>
      <c r="D54" s="49">
        <v>96572400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35">
      <c r="A55" s="35" t="s">
        <v>32</v>
      </c>
      <c r="B55" s="41">
        <f t="shared" ref="B55:T55" si="1">IF(OR(MIN(B$38:B$54)&gt;$A4*$U$3,SUM(B$38:B$54)=0),"",(LOG10(($A4*$U$3)/INDEX(B$38:B$54,MATCH($A4*$U$3,B$38:B$54)))/LOG10(INDEX(B$38:B$54,MATCH($A4*$U$3,B$38:B$54))/INDEX(B$38:B$54,1+MATCH($A4*$U$3,B$38:B$54))))*(INDEX($A$38:$A$54,MATCH($A4*$U$3,B$38:B$54))-INDEX($A$38:$A$54,1+MATCH($A4*$U$3,B$38:B$54)))+INDEX($A$38:$A$54,MATCH($A4*$U$3,B$38:B$54)))</f>
        <v>-1.5006716293005484</v>
      </c>
      <c r="C55" s="36">
        <f t="shared" si="1"/>
        <v>5.6282479706107269</v>
      </c>
      <c r="D55" s="36">
        <f t="shared" si="1"/>
        <v>10.748023498326054</v>
      </c>
      <c r="E55" s="36" t="str">
        <f t="shared" si="1"/>
        <v/>
      </c>
      <c r="F55" s="36" t="str">
        <f t="shared" si="1"/>
        <v/>
      </c>
      <c r="G55" s="36" t="str">
        <f t="shared" si="1"/>
        <v/>
      </c>
      <c r="H55" s="36" t="str">
        <f t="shared" si="1"/>
        <v/>
      </c>
      <c r="I55" s="36" t="str">
        <f t="shared" si="1"/>
        <v/>
      </c>
      <c r="J55" s="36" t="str">
        <f t="shared" si="1"/>
        <v/>
      </c>
      <c r="K55" s="36" t="str">
        <f t="shared" si="1"/>
        <v/>
      </c>
      <c r="L55" s="36" t="str">
        <f t="shared" si="1"/>
        <v/>
      </c>
      <c r="M55" s="36" t="str">
        <f t="shared" si="1"/>
        <v/>
      </c>
      <c r="N55" s="36" t="str">
        <f t="shared" si="1"/>
        <v/>
      </c>
      <c r="O55" s="36" t="str">
        <f t="shared" si="1"/>
        <v/>
      </c>
      <c r="P55" s="36" t="str">
        <f t="shared" si="1"/>
        <v/>
      </c>
      <c r="Q55" s="36" t="str">
        <f t="shared" si="1"/>
        <v/>
      </c>
      <c r="R55" s="36" t="str">
        <f t="shared" si="1"/>
        <v/>
      </c>
      <c r="S55" s="36" t="str">
        <f t="shared" si="1"/>
        <v/>
      </c>
      <c r="T55" s="36" t="str">
        <f t="shared" si="1"/>
        <v/>
      </c>
    </row>
    <row r="56" spans="1:35">
      <c r="A56" s="35" t="s">
        <v>22</v>
      </c>
      <c r="B56" s="41">
        <f t="shared" ref="B56:S56" si="2">IF(OR(MIN(B$38:B$54)&gt;$A5*$U$3,SUM(B$38:B$54)=0),"",(LOG10(($A5*$U$3)/INDEX(B$38:B$54,MATCH($A5*$U$3,B$38:B$54)))/LOG10(INDEX(B$38:B$54,MATCH($A5*$U$3,B$38:B$54))/INDEX(B$38:B$54,1+MATCH($A5*$U$3,B$38:B$54))))*(INDEX($A$38:$A$54,MATCH($A5*$U$3,B$38:B$54))-INDEX($A$38:$A$54,1+MATCH($A5*$U$3,B$38:B$54)))+INDEX($A$38:$A$54,MATCH($A5*$U$3,B$38:B$54)))</f>
        <v>-0.13339115031766569</v>
      </c>
      <c r="C56" s="36">
        <f t="shared" si="2"/>
        <v>6.8532033431643322</v>
      </c>
      <c r="D56" s="36">
        <f t="shared" si="2"/>
        <v>12.248683257759065</v>
      </c>
      <c r="E56" s="36" t="str">
        <f t="shared" si="2"/>
        <v/>
      </c>
      <c r="F56" s="36" t="str">
        <f t="shared" si="2"/>
        <v/>
      </c>
      <c r="G56" s="36" t="str">
        <f t="shared" si="2"/>
        <v/>
      </c>
      <c r="H56" s="36" t="str">
        <f t="shared" si="2"/>
        <v/>
      </c>
      <c r="I56" s="36" t="str">
        <f t="shared" si="2"/>
        <v/>
      </c>
      <c r="J56" s="36" t="str">
        <f t="shared" si="2"/>
        <v/>
      </c>
      <c r="K56" s="36" t="str">
        <f t="shared" si="2"/>
        <v/>
      </c>
      <c r="L56" s="36" t="str">
        <f t="shared" si="2"/>
        <v/>
      </c>
      <c r="M56" s="36" t="str">
        <f t="shared" si="2"/>
        <v/>
      </c>
      <c r="N56" s="36" t="str">
        <f t="shared" si="2"/>
        <v/>
      </c>
      <c r="O56" s="36" t="str">
        <f t="shared" si="2"/>
        <v/>
      </c>
      <c r="P56" s="36" t="str">
        <f t="shared" si="2"/>
        <v/>
      </c>
      <c r="Q56" s="36" t="str">
        <f t="shared" si="2"/>
        <v/>
      </c>
      <c r="R56" s="36" t="str">
        <f t="shared" si="2"/>
        <v/>
      </c>
      <c r="S56" s="36" t="str">
        <f t="shared" si="2"/>
        <v/>
      </c>
    </row>
    <row r="57" spans="1:35">
      <c r="A57" s="35" t="s">
        <v>33</v>
      </c>
      <c r="B57" s="41">
        <f t="shared" ref="B57:S57" si="3">IF(OR(MIN(B$38:B$54)&gt;$A6*$U$3,SUM(B$38:B$54)=0),"",(LOG10(($A6*$U$3)/INDEX(B$38:B$54,MATCH($A6*$U$3,B$38:B$54)))/LOG10(INDEX(B$38:B$54,MATCH($A6*$U$3,B$38:B$54))/INDEX(B$38:B$54,1+MATCH($A6*$U$3,B$38:B$54))))*(INDEX($A$38:$A$54,MATCH($A6*$U$3,B$38:B$54))-INDEX($A$38:$A$54,1+MATCH($A6*$U$3,B$38:B$54)))+INDEX($A$38:$A$54,MATCH($A6*$U$3,B$38:B$54)))</f>
        <v>2.972010792278343</v>
      </c>
      <c r="C57" s="36">
        <f t="shared" si="3"/>
        <v>9.1296356812011901</v>
      </c>
      <c r="D57" s="36">
        <f t="shared" si="3"/>
        <v>15.908392174366163</v>
      </c>
      <c r="E57" s="36" t="str">
        <f t="shared" si="3"/>
        <v/>
      </c>
      <c r="F57" s="36" t="str">
        <f t="shared" si="3"/>
        <v/>
      </c>
      <c r="G57" s="36" t="str">
        <f t="shared" si="3"/>
        <v/>
      </c>
      <c r="H57" s="36" t="str">
        <f t="shared" si="3"/>
        <v/>
      </c>
      <c r="I57" s="36" t="str">
        <f t="shared" si="3"/>
        <v/>
      </c>
      <c r="J57" s="36" t="str">
        <f t="shared" si="3"/>
        <v/>
      </c>
      <c r="K57" s="36" t="str">
        <f t="shared" si="3"/>
        <v/>
      </c>
      <c r="L57" s="36" t="str">
        <f t="shared" si="3"/>
        <v/>
      </c>
      <c r="M57" s="36" t="str">
        <f t="shared" si="3"/>
        <v/>
      </c>
      <c r="N57" s="36" t="str">
        <f t="shared" si="3"/>
        <v/>
      </c>
      <c r="O57" s="36" t="str">
        <f t="shared" si="3"/>
        <v/>
      </c>
      <c r="P57" s="36" t="str">
        <f t="shared" si="3"/>
        <v/>
      </c>
      <c r="Q57" s="36" t="str">
        <f t="shared" si="3"/>
        <v/>
      </c>
      <c r="R57" s="36" t="str">
        <f t="shared" si="3"/>
        <v/>
      </c>
      <c r="S57" s="36" t="str">
        <f t="shared" si="3"/>
        <v/>
      </c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>
      <c r="A58" s="35"/>
      <c r="B58" s="36"/>
      <c r="C58" s="36"/>
      <c r="D58" s="36"/>
      <c r="E58" s="36"/>
      <c r="F58" s="36"/>
      <c r="G58" s="36" t="str">
        <f t="shared" ref="G58:N59" si="4">IF(OR(MIN(G$38:G$54)&gt;$A7*$U$3,SUM(G$38:G$54)=0),"",(LOG10(($A7*$U$3)/INDEX(G$38:G$54,MATCH($A7*$U$3,G$38:G$54)))/LOG10(INDEX(G$38:G$54,MATCH($A7*$U$3,G$38:G$54))/INDEX(G$38:G$54,1+MATCH($A7*$U$3,G$38:G$54))))*(INDEX($A$38:$A$54,MATCH($A7*$U$3,G$38:G$54))-INDEX($A$38:$A$54,1+MATCH($A7*$U$3,G$38:G$54)))+INDEX($A$38:$A$54,MATCH($A7*$U$3,G$38:G$54)))</f>
        <v/>
      </c>
      <c r="H58" s="36" t="str">
        <f t="shared" si="4"/>
        <v/>
      </c>
      <c r="I58" s="36" t="str">
        <f t="shared" si="4"/>
        <v/>
      </c>
      <c r="J58" s="36" t="str">
        <f t="shared" si="4"/>
        <v/>
      </c>
      <c r="K58" s="36" t="str">
        <f t="shared" si="4"/>
        <v/>
      </c>
      <c r="L58" s="36" t="str">
        <f t="shared" si="4"/>
        <v/>
      </c>
      <c r="M58" s="36" t="str">
        <f t="shared" si="4"/>
        <v/>
      </c>
      <c r="N58" s="36" t="str">
        <f t="shared" si="4"/>
        <v/>
      </c>
    </row>
    <row r="59" spans="1:35">
      <c r="B59" s="36"/>
      <c r="C59" s="36"/>
      <c r="D59" s="36"/>
      <c r="E59" s="36"/>
      <c r="F59" s="36"/>
      <c r="G59" s="36" t="str">
        <f t="shared" si="4"/>
        <v/>
      </c>
      <c r="H59" s="36" t="str">
        <f t="shared" si="4"/>
        <v/>
      </c>
      <c r="I59" s="36" t="str">
        <f t="shared" si="4"/>
        <v/>
      </c>
      <c r="J59" s="36" t="str">
        <f t="shared" si="4"/>
        <v/>
      </c>
      <c r="K59" s="36" t="str">
        <f t="shared" si="4"/>
        <v/>
      </c>
      <c r="L59" s="36" t="str">
        <f t="shared" si="4"/>
        <v/>
      </c>
      <c r="M59" s="36" t="str">
        <f t="shared" si="4"/>
        <v/>
      </c>
      <c r="N59" s="36" t="str">
        <f t="shared" si="4"/>
        <v/>
      </c>
    </row>
    <row r="60" spans="1:35">
      <c r="D60" s="15"/>
      <c r="E60" s="15"/>
      <c r="F60" s="15"/>
      <c r="L60" s="29"/>
      <c r="M60" s="29"/>
    </row>
    <row r="61" spans="1:35" ht="25">
      <c r="A61" s="79" t="s">
        <v>34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spans="1:35" ht="25">
      <c r="A62" s="53"/>
      <c r="B62" s="77" t="s">
        <v>9</v>
      </c>
      <c r="C62" s="78"/>
      <c r="D62" s="75" t="s">
        <v>0</v>
      </c>
      <c r="E62" s="76"/>
      <c r="F62" s="77" t="s">
        <v>2</v>
      </c>
      <c r="G62" s="78"/>
      <c r="H62" s="77" t="s">
        <v>1</v>
      </c>
      <c r="I62" s="78"/>
      <c r="J62" s="77" t="s">
        <v>4</v>
      </c>
      <c r="K62" s="78"/>
      <c r="L62" s="75" t="s">
        <v>5</v>
      </c>
      <c r="M62" s="76"/>
      <c r="N62" s="55"/>
    </row>
    <row r="63" spans="1:35" ht="109.5">
      <c r="A63" s="9" t="s">
        <v>18</v>
      </c>
      <c r="B63" s="34" t="s">
        <v>66</v>
      </c>
      <c r="C63" s="34" t="s">
        <v>73</v>
      </c>
      <c r="D63" s="34" t="s">
        <v>66</v>
      </c>
      <c r="E63" s="34" t="s">
        <v>73</v>
      </c>
      <c r="F63" s="34" t="s">
        <v>66</v>
      </c>
      <c r="G63" s="34" t="s">
        <v>73</v>
      </c>
      <c r="H63" s="34" t="s">
        <v>66</v>
      </c>
      <c r="I63" s="34" t="s">
        <v>73</v>
      </c>
      <c r="J63" s="34" t="s">
        <v>66</v>
      </c>
      <c r="K63" s="34" t="s">
        <v>73</v>
      </c>
      <c r="L63" s="34" t="s">
        <v>66</v>
      </c>
      <c r="M63" s="34" t="s">
        <v>73</v>
      </c>
      <c r="N63" s="34"/>
    </row>
    <row r="64" spans="1:35">
      <c r="A64" s="11">
        <v>-6</v>
      </c>
      <c r="B64" s="51">
        <f t="shared" ref="B64:B80" si="5">B38/D38</f>
        <v>1330.0042252625831</v>
      </c>
      <c r="C64" s="47">
        <f t="shared" ref="C64:C80" si="6">C38/D38</f>
        <v>79.000071044238126</v>
      </c>
      <c r="D64" s="51" t="e">
        <f t="shared" ref="D64:D80" si="7">E38/G38</f>
        <v>#DIV/0!</v>
      </c>
      <c r="E64" s="51" t="e">
        <f t="shared" ref="E64:E80" si="8">F38/G38</f>
        <v>#DIV/0!</v>
      </c>
      <c r="F64" s="51" t="e">
        <f t="shared" ref="F64:F80" si="9">H38/J38</f>
        <v>#DIV/0!</v>
      </c>
      <c r="G64" s="51" t="e">
        <f t="shared" ref="G64:G80" si="10">I38/J38</f>
        <v>#DIV/0!</v>
      </c>
      <c r="H64" s="51" t="e">
        <f t="shared" ref="H64:H80" si="11">K38/M38</f>
        <v>#DIV/0!</v>
      </c>
      <c r="I64" s="51" t="e">
        <f t="shared" ref="I64:I80" si="12">L38/M38</f>
        <v>#DIV/0!</v>
      </c>
      <c r="J64" s="51" t="e">
        <f t="shared" ref="J64:J80" si="13">N38/P38</f>
        <v>#DIV/0!</v>
      </c>
      <c r="K64" s="47" t="e">
        <f t="shared" ref="K64:K80" si="14">O38/P38</f>
        <v>#DIV/0!</v>
      </c>
      <c r="L64" s="47" t="e">
        <f t="shared" ref="L64:L80" si="15">Q38/S38</f>
        <v>#DIV/0!</v>
      </c>
      <c r="M64" s="47" t="e">
        <f t="shared" ref="M64:M80" si="16">R38/S38</f>
        <v>#DIV/0!</v>
      </c>
      <c r="N64" s="48"/>
    </row>
    <row r="65" spans="1:14">
      <c r="A65" s="11">
        <f t="shared" ref="A65:A80" si="17">A64+2</f>
        <v>-4</v>
      </c>
      <c r="B65" s="51">
        <f t="shared" si="5"/>
        <v>541.66677053238243</v>
      </c>
      <c r="C65" s="47">
        <f t="shared" si="6"/>
        <v>53.666750590164995</v>
      </c>
      <c r="D65" s="51" t="e">
        <f t="shared" si="7"/>
        <v>#DIV/0!</v>
      </c>
      <c r="E65" s="51" t="e">
        <f t="shared" si="8"/>
        <v>#DIV/0!</v>
      </c>
      <c r="F65" s="51" t="e">
        <f t="shared" si="9"/>
        <v>#DIV/0!</v>
      </c>
      <c r="G65" s="51" t="e">
        <f t="shared" si="10"/>
        <v>#DIV/0!</v>
      </c>
      <c r="H65" s="51" t="e">
        <f t="shared" si="11"/>
        <v>#DIV/0!</v>
      </c>
      <c r="I65" s="51" t="e">
        <f t="shared" si="12"/>
        <v>#DIV/0!</v>
      </c>
      <c r="J65" s="51" t="e">
        <f t="shared" si="13"/>
        <v>#DIV/0!</v>
      </c>
      <c r="K65" s="47" t="e">
        <f t="shared" si="14"/>
        <v>#DIV/0!</v>
      </c>
      <c r="L65" s="47" t="e">
        <f t="shared" si="15"/>
        <v>#DIV/0!</v>
      </c>
      <c r="M65" s="47" t="e">
        <f t="shared" si="16"/>
        <v>#DIV/0!</v>
      </c>
      <c r="N65" s="48"/>
    </row>
    <row r="66" spans="1:14">
      <c r="A66" s="11">
        <f t="shared" si="17"/>
        <v>-2</v>
      </c>
      <c r="B66" s="51">
        <f t="shared" si="5"/>
        <v>146.28580585713712</v>
      </c>
      <c r="C66" s="47">
        <f t="shared" si="6"/>
        <v>43.785638930063968</v>
      </c>
      <c r="D66" s="51" t="e">
        <f t="shared" si="7"/>
        <v>#DIV/0!</v>
      </c>
      <c r="E66" s="51" t="e">
        <f t="shared" si="8"/>
        <v>#DIV/0!</v>
      </c>
      <c r="F66" s="51" t="e">
        <f t="shared" si="9"/>
        <v>#DIV/0!</v>
      </c>
      <c r="G66" s="51" t="e">
        <f t="shared" si="10"/>
        <v>#DIV/0!</v>
      </c>
      <c r="H66" s="51" t="e">
        <f t="shared" si="11"/>
        <v>#DIV/0!</v>
      </c>
      <c r="I66" s="51" t="e">
        <f t="shared" si="12"/>
        <v>#DIV/0!</v>
      </c>
      <c r="J66" s="51" t="e">
        <f t="shared" si="13"/>
        <v>#DIV/0!</v>
      </c>
      <c r="K66" s="47" t="e">
        <f t="shared" si="14"/>
        <v>#DIV/0!</v>
      </c>
      <c r="L66" s="47" t="e">
        <f t="shared" si="15"/>
        <v>#DIV/0!</v>
      </c>
      <c r="M66" s="47" t="e">
        <f t="shared" si="16"/>
        <v>#DIV/0!</v>
      </c>
      <c r="N66" s="48"/>
    </row>
    <row r="67" spans="1:14">
      <c r="A67" s="11">
        <f t="shared" si="17"/>
        <v>0</v>
      </c>
      <c r="B67" s="51">
        <f t="shared" si="5"/>
        <v>17.944085054309458</v>
      </c>
      <c r="C67" s="47">
        <f t="shared" si="6"/>
        <v>8.1119031058629112</v>
      </c>
      <c r="D67" s="51" t="e">
        <f t="shared" si="7"/>
        <v>#DIV/0!</v>
      </c>
      <c r="E67" s="51" t="e">
        <f t="shared" si="8"/>
        <v>#DIV/0!</v>
      </c>
      <c r="F67" s="51" t="e">
        <f t="shared" si="9"/>
        <v>#DIV/0!</v>
      </c>
      <c r="G67" s="51" t="e">
        <f t="shared" si="10"/>
        <v>#DIV/0!</v>
      </c>
      <c r="H67" s="51" t="e">
        <f t="shared" si="11"/>
        <v>#DIV/0!</v>
      </c>
      <c r="I67" s="51" t="e">
        <f t="shared" si="12"/>
        <v>#DIV/0!</v>
      </c>
      <c r="J67" s="51" t="e">
        <f t="shared" si="13"/>
        <v>#DIV/0!</v>
      </c>
      <c r="K67" s="47" t="e">
        <f t="shared" si="14"/>
        <v>#DIV/0!</v>
      </c>
      <c r="L67" s="47" t="e">
        <f t="shared" si="15"/>
        <v>#DIV/0!</v>
      </c>
      <c r="M67" s="47" t="e">
        <f t="shared" si="16"/>
        <v>#DIV/0!</v>
      </c>
      <c r="N67" s="48"/>
    </row>
    <row r="68" spans="1:14">
      <c r="A68" s="11">
        <f t="shared" si="17"/>
        <v>2</v>
      </c>
      <c r="B68" s="51">
        <f t="shared" si="5"/>
        <v>5.7022070700474954</v>
      </c>
      <c r="C68" s="47">
        <f t="shared" si="6"/>
        <v>2.8970629678253039</v>
      </c>
      <c r="D68" s="51" t="e">
        <f t="shared" si="7"/>
        <v>#DIV/0!</v>
      </c>
      <c r="E68" s="51" t="e">
        <f t="shared" si="8"/>
        <v>#DIV/0!</v>
      </c>
      <c r="F68" s="51" t="e">
        <f t="shared" si="9"/>
        <v>#DIV/0!</v>
      </c>
      <c r="G68" s="51" t="e">
        <f t="shared" si="10"/>
        <v>#DIV/0!</v>
      </c>
      <c r="H68" s="51" t="e">
        <f t="shared" si="11"/>
        <v>#DIV/0!</v>
      </c>
      <c r="I68" s="51" t="e">
        <f t="shared" si="12"/>
        <v>#DIV/0!</v>
      </c>
      <c r="J68" s="51" t="e">
        <f t="shared" si="13"/>
        <v>#DIV/0!</v>
      </c>
      <c r="K68" s="47" t="e">
        <f t="shared" si="14"/>
        <v>#DIV/0!</v>
      </c>
      <c r="L68" s="47" t="e">
        <f t="shared" si="15"/>
        <v>#DIV/0!</v>
      </c>
      <c r="M68" s="47" t="e">
        <f t="shared" si="16"/>
        <v>#DIV/0!</v>
      </c>
      <c r="N68" s="48"/>
    </row>
    <row r="69" spans="1:14">
      <c r="A69" s="11">
        <f t="shared" si="17"/>
        <v>4</v>
      </c>
      <c r="B69" s="51">
        <f t="shared" si="5"/>
        <v>3.3635462753867182</v>
      </c>
      <c r="C69" s="47">
        <f t="shared" si="6"/>
        <v>1.8886723570736523</v>
      </c>
      <c r="D69" s="51" t="e">
        <f t="shared" si="7"/>
        <v>#DIV/0!</v>
      </c>
      <c r="E69" s="51" t="e">
        <f t="shared" si="8"/>
        <v>#DIV/0!</v>
      </c>
      <c r="F69" s="51" t="e">
        <f t="shared" si="9"/>
        <v>#DIV/0!</v>
      </c>
      <c r="G69" s="51" t="e">
        <f t="shared" si="10"/>
        <v>#DIV/0!</v>
      </c>
      <c r="H69" s="51" t="e">
        <f t="shared" si="11"/>
        <v>#DIV/0!</v>
      </c>
      <c r="I69" s="51" t="e">
        <f t="shared" si="12"/>
        <v>#DIV/0!</v>
      </c>
      <c r="J69" s="51" t="e">
        <f t="shared" si="13"/>
        <v>#DIV/0!</v>
      </c>
      <c r="K69" s="47" t="e">
        <f t="shared" si="14"/>
        <v>#DIV/0!</v>
      </c>
      <c r="L69" s="47" t="e">
        <f t="shared" si="15"/>
        <v>#DIV/0!</v>
      </c>
      <c r="M69" s="47" t="e">
        <f t="shared" si="16"/>
        <v>#DIV/0!</v>
      </c>
      <c r="N69" s="48"/>
    </row>
    <row r="70" spans="1:14">
      <c r="A70" s="11">
        <f t="shared" si="17"/>
        <v>6</v>
      </c>
      <c r="B70" s="51">
        <f t="shared" si="5"/>
        <v>2.6379050759965588</v>
      </c>
      <c r="C70" s="47">
        <f t="shared" si="6"/>
        <v>1.6430671063951821</v>
      </c>
      <c r="D70" s="51" t="e">
        <f t="shared" si="7"/>
        <v>#DIV/0!</v>
      </c>
      <c r="E70" s="51" t="e">
        <f t="shared" si="8"/>
        <v>#DIV/0!</v>
      </c>
      <c r="F70" s="51" t="e">
        <f t="shared" si="9"/>
        <v>#DIV/0!</v>
      </c>
      <c r="G70" s="51" t="e">
        <f t="shared" si="10"/>
        <v>#DIV/0!</v>
      </c>
      <c r="H70" s="51" t="e">
        <f t="shared" si="11"/>
        <v>#DIV/0!</v>
      </c>
      <c r="I70" s="51" t="e">
        <f t="shared" si="12"/>
        <v>#DIV/0!</v>
      </c>
      <c r="J70" s="51" t="e">
        <f t="shared" si="13"/>
        <v>#DIV/0!</v>
      </c>
      <c r="K70" s="47" t="e">
        <f t="shared" si="14"/>
        <v>#DIV/0!</v>
      </c>
      <c r="L70" s="47" t="e">
        <f t="shared" si="15"/>
        <v>#DIV/0!</v>
      </c>
      <c r="M70" s="47" t="e">
        <f t="shared" si="16"/>
        <v>#DIV/0!</v>
      </c>
      <c r="N70" s="48"/>
    </row>
    <row r="71" spans="1:14">
      <c r="A71" s="11">
        <f t="shared" si="17"/>
        <v>8</v>
      </c>
      <c r="B71" s="51">
        <f t="shared" si="5"/>
        <v>2.1479914059822072</v>
      </c>
      <c r="C71" s="47">
        <f t="shared" si="6"/>
        <v>1.7944851318563393</v>
      </c>
      <c r="D71" s="51" t="e">
        <f t="shared" si="7"/>
        <v>#DIV/0!</v>
      </c>
      <c r="E71" s="51" t="e">
        <f t="shared" si="8"/>
        <v>#DIV/0!</v>
      </c>
      <c r="F71" s="51" t="e">
        <f t="shared" si="9"/>
        <v>#DIV/0!</v>
      </c>
      <c r="G71" s="51" t="e">
        <f t="shared" si="10"/>
        <v>#DIV/0!</v>
      </c>
      <c r="H71" s="51" t="e">
        <f t="shared" si="11"/>
        <v>#DIV/0!</v>
      </c>
      <c r="I71" s="51" t="e">
        <f t="shared" si="12"/>
        <v>#DIV/0!</v>
      </c>
      <c r="J71" s="51" t="e">
        <f t="shared" si="13"/>
        <v>#DIV/0!</v>
      </c>
      <c r="K71" s="47" t="e">
        <f t="shared" si="14"/>
        <v>#DIV/0!</v>
      </c>
      <c r="L71" s="47" t="e">
        <f t="shared" si="15"/>
        <v>#DIV/0!</v>
      </c>
      <c r="M71" s="47" t="e">
        <f t="shared" si="16"/>
        <v>#DIV/0!</v>
      </c>
      <c r="N71" s="48"/>
    </row>
    <row r="72" spans="1:14">
      <c r="A72" s="11">
        <f t="shared" si="17"/>
        <v>10</v>
      </c>
      <c r="B72" s="51">
        <f t="shared" si="5"/>
        <v>1.7881064232938302</v>
      </c>
      <c r="C72" s="47">
        <f t="shared" si="6"/>
        <v>1.7296363982913074</v>
      </c>
      <c r="D72" s="51" t="e">
        <f t="shared" si="7"/>
        <v>#DIV/0!</v>
      </c>
      <c r="E72" s="51" t="e">
        <f t="shared" si="8"/>
        <v>#DIV/0!</v>
      </c>
      <c r="F72" s="51" t="e">
        <f t="shared" si="9"/>
        <v>#DIV/0!</v>
      </c>
      <c r="G72" s="51" t="e">
        <f t="shared" si="10"/>
        <v>#DIV/0!</v>
      </c>
      <c r="H72" s="51" t="e">
        <f t="shared" si="11"/>
        <v>#DIV/0!</v>
      </c>
      <c r="I72" s="51" t="e">
        <f t="shared" si="12"/>
        <v>#DIV/0!</v>
      </c>
      <c r="J72" s="51" t="e">
        <f t="shared" si="13"/>
        <v>#DIV/0!</v>
      </c>
      <c r="K72" s="47" t="e">
        <f t="shared" si="14"/>
        <v>#DIV/0!</v>
      </c>
      <c r="L72" s="47" t="e">
        <f t="shared" si="15"/>
        <v>#DIV/0!</v>
      </c>
      <c r="M72" s="47" t="e">
        <f t="shared" si="16"/>
        <v>#DIV/0!</v>
      </c>
      <c r="N72" s="48"/>
    </row>
    <row r="73" spans="1:14">
      <c r="A73" s="11">
        <f t="shared" si="17"/>
        <v>12</v>
      </c>
      <c r="B73" s="51">
        <f t="shared" si="5"/>
        <v>1.458989323370292</v>
      </c>
      <c r="C73" s="47">
        <f t="shared" si="6"/>
        <v>1.4444436051263534</v>
      </c>
      <c r="D73" s="51" t="e">
        <f t="shared" si="7"/>
        <v>#DIV/0!</v>
      </c>
      <c r="E73" s="51" t="e">
        <f t="shared" si="8"/>
        <v>#DIV/0!</v>
      </c>
      <c r="F73" s="51" t="e">
        <f t="shared" si="9"/>
        <v>#DIV/0!</v>
      </c>
      <c r="G73" s="51" t="e">
        <f t="shared" si="10"/>
        <v>#DIV/0!</v>
      </c>
      <c r="H73" s="51" t="e">
        <f t="shared" si="11"/>
        <v>#DIV/0!</v>
      </c>
      <c r="I73" s="51" t="e">
        <f t="shared" si="12"/>
        <v>#DIV/0!</v>
      </c>
      <c r="J73" s="51" t="e">
        <f t="shared" si="13"/>
        <v>#DIV/0!</v>
      </c>
      <c r="K73" s="47" t="e">
        <f t="shared" si="14"/>
        <v>#DIV/0!</v>
      </c>
      <c r="L73" s="47" t="e">
        <f t="shared" si="15"/>
        <v>#DIV/0!</v>
      </c>
      <c r="M73" s="47" t="e">
        <f t="shared" si="16"/>
        <v>#DIV/0!</v>
      </c>
      <c r="N73" s="48"/>
    </row>
    <row r="74" spans="1:14">
      <c r="A74" s="11">
        <f t="shared" si="17"/>
        <v>14</v>
      </c>
      <c r="B74" s="51">
        <f t="shared" si="5"/>
        <v>1.2315818872563711</v>
      </c>
      <c r="C74" s="47">
        <f t="shared" si="6"/>
        <v>1.2302173228266122</v>
      </c>
      <c r="D74" s="51" t="e">
        <f t="shared" si="7"/>
        <v>#DIV/0!</v>
      </c>
      <c r="E74" s="51" t="e">
        <f t="shared" si="8"/>
        <v>#DIV/0!</v>
      </c>
      <c r="F74" s="51" t="e">
        <f t="shared" si="9"/>
        <v>#DIV/0!</v>
      </c>
      <c r="G74" s="51" t="e">
        <f t="shared" si="10"/>
        <v>#DIV/0!</v>
      </c>
      <c r="H74" s="51" t="e">
        <f t="shared" si="11"/>
        <v>#DIV/0!</v>
      </c>
      <c r="I74" s="51" t="e">
        <f t="shared" si="12"/>
        <v>#DIV/0!</v>
      </c>
      <c r="J74" s="51" t="e">
        <f t="shared" si="13"/>
        <v>#DIV/0!</v>
      </c>
      <c r="K74" s="47" t="e">
        <f t="shared" si="14"/>
        <v>#DIV/0!</v>
      </c>
      <c r="L74" s="47" t="e">
        <f t="shared" si="15"/>
        <v>#DIV/0!</v>
      </c>
      <c r="M74" s="47" t="e">
        <f t="shared" si="16"/>
        <v>#DIV/0!</v>
      </c>
      <c r="N74" s="48"/>
    </row>
    <row r="75" spans="1:14">
      <c r="A75" s="11">
        <f t="shared" si="17"/>
        <v>16</v>
      </c>
      <c r="B75" s="51">
        <f t="shared" si="5"/>
        <v>1.1056342785048376</v>
      </c>
      <c r="C75" s="47">
        <f t="shared" si="6"/>
        <v>1.1056342785048376</v>
      </c>
      <c r="D75" s="51" t="e">
        <f t="shared" si="7"/>
        <v>#DIV/0!</v>
      </c>
      <c r="E75" s="51" t="e">
        <f t="shared" si="8"/>
        <v>#DIV/0!</v>
      </c>
      <c r="F75" s="51" t="e">
        <f t="shared" si="9"/>
        <v>#DIV/0!</v>
      </c>
      <c r="G75" s="51" t="e">
        <f t="shared" si="10"/>
        <v>#DIV/0!</v>
      </c>
      <c r="H75" s="51" t="e">
        <f t="shared" si="11"/>
        <v>#DIV/0!</v>
      </c>
      <c r="I75" s="51" t="e">
        <f t="shared" si="12"/>
        <v>#DIV/0!</v>
      </c>
      <c r="J75" s="51" t="e">
        <f t="shared" si="13"/>
        <v>#DIV/0!</v>
      </c>
      <c r="K75" s="47" t="e">
        <f t="shared" si="14"/>
        <v>#DIV/0!</v>
      </c>
      <c r="L75" s="47" t="e">
        <f t="shared" si="15"/>
        <v>#DIV/0!</v>
      </c>
      <c r="M75" s="47" t="e">
        <f t="shared" si="16"/>
        <v>#DIV/0!</v>
      </c>
      <c r="N75" s="48"/>
    </row>
    <row r="76" spans="1:14">
      <c r="A76" s="11">
        <f t="shared" si="17"/>
        <v>18</v>
      </c>
      <c r="B76" s="51">
        <f t="shared" si="5"/>
        <v>1.0385390913089441</v>
      </c>
      <c r="C76" s="47">
        <f t="shared" si="6"/>
        <v>1.0385390913089441</v>
      </c>
      <c r="D76" s="51" t="e">
        <f t="shared" si="7"/>
        <v>#DIV/0!</v>
      </c>
      <c r="E76" s="51" t="e">
        <f t="shared" si="8"/>
        <v>#DIV/0!</v>
      </c>
      <c r="F76" s="51" t="e">
        <f t="shared" si="9"/>
        <v>#DIV/0!</v>
      </c>
      <c r="G76" s="51" t="e">
        <f t="shared" si="10"/>
        <v>#DIV/0!</v>
      </c>
      <c r="H76" s="51" t="e">
        <f t="shared" si="11"/>
        <v>#DIV/0!</v>
      </c>
      <c r="I76" s="51" t="e">
        <f t="shared" si="12"/>
        <v>#DIV/0!</v>
      </c>
      <c r="J76" s="51" t="e">
        <f t="shared" si="13"/>
        <v>#DIV/0!</v>
      </c>
      <c r="K76" s="47" t="e">
        <f t="shared" si="14"/>
        <v>#DIV/0!</v>
      </c>
      <c r="L76" s="47" t="e">
        <f t="shared" si="15"/>
        <v>#DIV/0!</v>
      </c>
      <c r="M76" s="47" t="e">
        <f t="shared" si="16"/>
        <v>#DIV/0!</v>
      </c>
      <c r="N76" s="48"/>
    </row>
    <row r="77" spans="1:14">
      <c r="A77" s="11">
        <f t="shared" si="17"/>
        <v>20</v>
      </c>
      <c r="B77" s="51">
        <f t="shared" si="5"/>
        <v>1.0089409778450134</v>
      </c>
      <c r="C77" s="47">
        <f t="shared" si="6"/>
        <v>1.0089409778450134</v>
      </c>
      <c r="D77" s="51" t="e">
        <f t="shared" si="7"/>
        <v>#DIV/0!</v>
      </c>
      <c r="E77" s="51" t="e">
        <f t="shared" si="8"/>
        <v>#DIV/0!</v>
      </c>
      <c r="F77" s="51" t="e">
        <f t="shared" si="9"/>
        <v>#DIV/0!</v>
      </c>
      <c r="G77" s="51" t="e">
        <f t="shared" si="10"/>
        <v>#DIV/0!</v>
      </c>
      <c r="H77" s="51" t="e">
        <f t="shared" si="11"/>
        <v>#DIV/0!</v>
      </c>
      <c r="I77" s="51" t="e">
        <f t="shared" si="12"/>
        <v>#DIV/0!</v>
      </c>
      <c r="J77" s="51" t="e">
        <f t="shared" si="13"/>
        <v>#DIV/0!</v>
      </c>
      <c r="K77" s="47" t="e">
        <f t="shared" si="14"/>
        <v>#DIV/0!</v>
      </c>
      <c r="L77" s="47" t="e">
        <f t="shared" si="15"/>
        <v>#DIV/0!</v>
      </c>
      <c r="M77" s="47" t="e">
        <f t="shared" si="16"/>
        <v>#DIV/0!</v>
      </c>
      <c r="N77" s="48"/>
    </row>
    <row r="78" spans="1:14">
      <c r="A78" s="11">
        <f t="shared" si="17"/>
        <v>22</v>
      </c>
      <c r="B78" s="51">
        <f t="shared" si="5"/>
        <v>1</v>
      </c>
      <c r="C78" s="47">
        <f t="shared" si="6"/>
        <v>1</v>
      </c>
      <c r="D78" s="51" t="e">
        <f t="shared" si="7"/>
        <v>#DIV/0!</v>
      </c>
      <c r="E78" s="51" t="e">
        <f t="shared" si="8"/>
        <v>#DIV/0!</v>
      </c>
      <c r="F78" s="51" t="e">
        <f t="shared" si="9"/>
        <v>#DIV/0!</v>
      </c>
      <c r="G78" s="51" t="e">
        <f t="shared" si="10"/>
        <v>#DIV/0!</v>
      </c>
      <c r="H78" s="51" t="e">
        <f t="shared" si="11"/>
        <v>#DIV/0!</v>
      </c>
      <c r="I78" s="51" t="e">
        <f t="shared" si="12"/>
        <v>#DIV/0!</v>
      </c>
      <c r="J78" s="51" t="e">
        <f t="shared" si="13"/>
        <v>#DIV/0!</v>
      </c>
      <c r="K78" s="47" t="e">
        <f t="shared" si="14"/>
        <v>#DIV/0!</v>
      </c>
      <c r="L78" s="47" t="e">
        <f t="shared" si="15"/>
        <v>#DIV/0!</v>
      </c>
      <c r="M78" s="47" t="e">
        <f t="shared" si="16"/>
        <v>#DIV/0!</v>
      </c>
      <c r="N78" s="48"/>
    </row>
    <row r="79" spans="1:14">
      <c r="A79" s="11">
        <f t="shared" si="17"/>
        <v>24</v>
      </c>
      <c r="B79" s="51">
        <f t="shared" si="5"/>
        <v>1</v>
      </c>
      <c r="C79" s="47">
        <f t="shared" si="6"/>
        <v>1</v>
      </c>
      <c r="D79" s="51" t="e">
        <f t="shared" si="7"/>
        <v>#DIV/0!</v>
      </c>
      <c r="E79" s="51" t="e">
        <f t="shared" si="8"/>
        <v>#DIV/0!</v>
      </c>
      <c r="F79" s="51" t="e">
        <f t="shared" si="9"/>
        <v>#DIV/0!</v>
      </c>
      <c r="G79" s="51" t="e">
        <f t="shared" si="10"/>
        <v>#DIV/0!</v>
      </c>
      <c r="H79" s="51" t="e">
        <f t="shared" si="11"/>
        <v>#DIV/0!</v>
      </c>
      <c r="I79" s="51" t="e">
        <f t="shared" si="12"/>
        <v>#DIV/0!</v>
      </c>
      <c r="J79" s="51" t="e">
        <f t="shared" si="13"/>
        <v>#DIV/0!</v>
      </c>
      <c r="K79" s="47" t="e">
        <f t="shared" si="14"/>
        <v>#DIV/0!</v>
      </c>
      <c r="L79" s="47" t="e">
        <f t="shared" si="15"/>
        <v>#DIV/0!</v>
      </c>
      <c r="M79" s="47" t="e">
        <f t="shared" si="16"/>
        <v>#DIV/0!</v>
      </c>
      <c r="N79" s="47"/>
    </row>
    <row r="80" spans="1:14">
      <c r="A80" s="11">
        <f t="shared" si="17"/>
        <v>26</v>
      </c>
      <c r="B80" s="51">
        <f t="shared" si="5"/>
        <v>1</v>
      </c>
      <c r="C80" s="47">
        <f t="shared" si="6"/>
        <v>1</v>
      </c>
      <c r="D80" s="51" t="e">
        <f t="shared" si="7"/>
        <v>#DIV/0!</v>
      </c>
      <c r="E80" s="51" t="e">
        <f t="shared" si="8"/>
        <v>#DIV/0!</v>
      </c>
      <c r="F80" s="51" t="e">
        <f t="shared" si="9"/>
        <v>#DIV/0!</v>
      </c>
      <c r="G80" s="51" t="e">
        <f t="shared" si="10"/>
        <v>#DIV/0!</v>
      </c>
      <c r="H80" s="51" t="e">
        <f t="shared" si="11"/>
        <v>#DIV/0!</v>
      </c>
      <c r="I80" s="51" t="e">
        <f t="shared" si="12"/>
        <v>#DIV/0!</v>
      </c>
      <c r="J80" s="51" t="e">
        <f t="shared" si="13"/>
        <v>#DIV/0!</v>
      </c>
      <c r="K80" s="47" t="e">
        <f t="shared" si="14"/>
        <v>#DIV/0!</v>
      </c>
      <c r="L80" s="47" t="e">
        <f t="shared" si="15"/>
        <v>#DIV/0!</v>
      </c>
      <c r="M80" s="47" t="e">
        <f t="shared" si="16"/>
        <v>#DIV/0!</v>
      </c>
      <c r="N80" s="47"/>
    </row>
    <row r="81" spans="1: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>
      <c r="A83" s="11" t="s">
        <v>75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>
      <c r="A84" s="11" t="s">
        <v>74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>
      <c r="A94" s="3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>
      <c r="A95" s="3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4">
      <c r="D97" s="46"/>
      <c r="E97" s="46"/>
      <c r="F97" s="46"/>
      <c r="G97" s="19"/>
    </row>
    <row r="99" spans="2:14">
      <c r="G99" s="19"/>
    </row>
    <row r="100" spans="2:14">
      <c r="I100" s="20"/>
      <c r="J100" s="20"/>
    </row>
    <row r="101" spans="2:14">
      <c r="G101" s="13"/>
      <c r="I101" s="20"/>
      <c r="J101" s="20"/>
    </row>
    <row r="102" spans="2:14">
      <c r="I102" s="20"/>
      <c r="J102" s="20"/>
    </row>
    <row r="103" spans="2:14">
      <c r="D103" s="21"/>
      <c r="E103" s="21"/>
      <c r="F103" s="21"/>
      <c r="G103" s="45"/>
      <c r="I103" s="20"/>
      <c r="J103" s="20"/>
    </row>
    <row r="104" spans="2:14">
      <c r="D104" s="21"/>
      <c r="E104" s="21"/>
      <c r="F104" s="21"/>
      <c r="G104" s="19"/>
      <c r="I104" s="20"/>
      <c r="J104" s="20"/>
    </row>
    <row r="105" spans="2:14">
      <c r="D105" s="21"/>
      <c r="E105" s="21"/>
      <c r="F105" s="21"/>
      <c r="G105" s="19"/>
      <c r="I105" s="20"/>
      <c r="J105" s="20"/>
    </row>
    <row r="106" spans="2:14">
      <c r="D106" s="21"/>
      <c r="E106" s="21"/>
      <c r="F106" s="21"/>
      <c r="G106" s="19"/>
      <c r="I106" s="20"/>
      <c r="J106" s="20"/>
    </row>
    <row r="107" spans="2:14">
      <c r="D107" s="21"/>
      <c r="E107" s="21"/>
      <c r="F107" s="21"/>
      <c r="G107" s="19"/>
      <c r="I107" s="20"/>
      <c r="J107" s="20"/>
    </row>
    <row r="108" spans="2:14">
      <c r="D108" s="21"/>
      <c r="E108" s="21"/>
      <c r="F108" s="21"/>
      <c r="G108" s="19"/>
      <c r="I108" s="20"/>
      <c r="J108" s="20"/>
    </row>
    <row r="109" spans="2:14">
      <c r="D109" s="21"/>
      <c r="E109" s="21"/>
      <c r="F109" s="21"/>
      <c r="G109" s="19"/>
      <c r="I109" s="20"/>
      <c r="J109" s="20"/>
    </row>
    <row r="110" spans="2:14">
      <c r="D110" s="21"/>
      <c r="E110" s="21"/>
      <c r="F110" s="21"/>
      <c r="I110" s="22"/>
      <c r="J110" s="22"/>
    </row>
    <row r="111" spans="2:14">
      <c r="B111" s="23"/>
      <c r="C111" s="23"/>
      <c r="D111" s="21"/>
      <c r="E111" s="21"/>
      <c r="F111" s="21"/>
      <c r="H111" s="23"/>
      <c r="L111" s="23"/>
      <c r="M111" s="23"/>
      <c r="N111" s="23"/>
    </row>
  </sheetData>
  <mergeCells count="14">
    <mergeCell ref="A61:N61"/>
    <mergeCell ref="A33:N33"/>
    <mergeCell ref="Q36:S36"/>
    <mergeCell ref="B36:D36"/>
    <mergeCell ref="E36:G36"/>
    <mergeCell ref="H36:J36"/>
    <mergeCell ref="K36:M36"/>
    <mergeCell ref="N36:P36"/>
    <mergeCell ref="L62:M62"/>
    <mergeCell ref="B62:C62"/>
    <mergeCell ref="F62:G62"/>
    <mergeCell ref="H62:I62"/>
    <mergeCell ref="J62:K62"/>
    <mergeCell ref="D62:E62"/>
  </mergeCells>
  <phoneticPr fontId="6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6A387-A22D-4B6E-BCCB-F4114F06C64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purl.org/dc/terms/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Cover page</vt:lpstr>
      <vt:lpstr>Summary_Results (PDSCH)</vt:lpstr>
      <vt:lpstr>Summary results (eType II)</vt:lpstr>
      <vt:lpstr>Case 1-1, 1-2</vt:lpstr>
      <vt:lpstr>Case 2-1, 2-2</vt:lpstr>
      <vt:lpstr>Case 3-1,3-2 (Test 1a)</vt:lpstr>
      <vt:lpstr>Case 3-1, 3-2 (Test 1b)</vt:lpstr>
      <vt:lpstr>Case 4-1, 4-2(Test 1a)</vt:lpstr>
      <vt:lpstr>Case 4-1, 4-2(Test 1b) </vt:lpstr>
      <vt:lpstr>Case 5-1,5-2</vt:lpstr>
      <vt:lpstr>Case 6-1, 6-2</vt:lpstr>
      <vt:lpstr>Rel-16 eType II (FDD 2RX)</vt:lpstr>
      <vt:lpstr>Rel-16 eType II (FDD 4RX)</vt:lpstr>
      <vt:lpstr>Rel-16 eType II (TDD 2Rx)</vt:lpstr>
      <vt:lpstr>Rel-16 eType II (TDD 4Rx)</vt:lpstr>
    </vt:vector>
  </TitlesOfParts>
  <Manager/>
  <Company>Ericsson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Samsung</dc:creator>
  <cp:keywords/>
  <dc:description/>
  <cp:lastModifiedBy>Samsung0</cp:lastModifiedBy>
  <cp:revision/>
  <dcterms:created xsi:type="dcterms:W3CDTF">2007-12-10T15:13:50Z</dcterms:created>
  <dcterms:modified xsi:type="dcterms:W3CDTF">2021-05-26T14:20:01Z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ContentTypeId">
    <vt:lpwstr>0x010100F3E9551B3FDDA24EBF0A209BAAD637CA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1620784062</vt:lpwstr>
  </property>
</Properties>
</file>